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 " sheetId="11" r:id="rId1"/>
    <sheet name="Лист1" sheetId="12" state="hidden" r:id="rId2"/>
  </sheets>
  <definedNames>
    <definedName name="_xlnm._FilterDatabase" localSheetId="0" hidden="1">'Sheet2 '!$A$24:$G$215</definedName>
    <definedName name="_xlnm.Print_Area" localSheetId="0">'Sheet2 '!$A$1:$G$217</definedName>
  </definedNames>
  <calcPr calcId="124519"/>
</workbook>
</file>

<file path=xl/calcChain.xml><?xml version="1.0" encoding="utf-8"?>
<calcChain xmlns="http://schemas.openxmlformats.org/spreadsheetml/2006/main">
  <c r="F104" i="11"/>
  <c r="F80"/>
  <c r="F102"/>
  <c r="F101"/>
  <c r="F100"/>
  <c r="F99"/>
  <c r="F20" i="12"/>
  <c r="F176" l="1"/>
  <c r="F174"/>
  <c r="F172"/>
  <c r="F168"/>
  <c r="F166"/>
  <c r="F164"/>
  <c r="F159"/>
  <c r="F153"/>
  <c r="F151"/>
  <c r="F144"/>
  <c r="F142"/>
  <c r="F140"/>
  <c r="F138"/>
  <c r="F135"/>
  <c r="F133"/>
  <c r="F128"/>
  <c r="F126"/>
  <c r="F122"/>
  <c r="F120"/>
  <c r="F118"/>
  <c r="F108"/>
  <c r="F93"/>
  <c r="F89"/>
  <c r="F87"/>
  <c r="F85"/>
  <c r="F83"/>
  <c r="F59"/>
  <c r="F57"/>
  <c r="F54"/>
  <c r="F49"/>
  <c r="F47"/>
  <c r="F42"/>
  <c r="F155"/>
  <c r="F157" s="1"/>
  <c r="F147"/>
  <c r="F148" s="1"/>
  <c r="F145"/>
  <c r="F146" s="1"/>
  <c r="F169"/>
  <c r="F170" s="1"/>
  <c r="F160"/>
  <c r="F161" s="1"/>
  <c r="F109"/>
  <c r="F110" s="1"/>
  <c r="F94"/>
  <c r="F95" s="1"/>
  <c r="F50"/>
  <c r="F51" s="1"/>
  <c r="F34"/>
  <c r="F33"/>
  <c r="F32"/>
  <c r="F30"/>
  <c r="F31" s="1"/>
  <c r="F28"/>
  <c r="F29" s="1"/>
  <c r="F26"/>
  <c r="F27" s="1"/>
  <c r="F24"/>
  <c r="F25" s="1"/>
  <c r="F22"/>
  <c r="F23" s="1"/>
  <c r="F19"/>
  <c r="F18"/>
  <c r="F17"/>
  <c r="F16"/>
  <c r="F15"/>
  <c r="F14"/>
  <c r="F13"/>
  <c r="F12"/>
  <c r="F11"/>
  <c r="F10"/>
  <c r="F9"/>
  <c r="F48" i="11"/>
  <c r="F189"/>
  <c r="F35" i="12" l="1"/>
  <c r="F21"/>
  <c r="F58" i="11"/>
  <c r="F188"/>
  <c r="F190"/>
  <c r="F191"/>
  <c r="F197"/>
  <c r="F198"/>
  <c r="F200"/>
  <c r="F201"/>
  <c r="F203"/>
  <c r="F204"/>
  <c r="F206"/>
  <c r="F205" s="1"/>
  <c r="F25"/>
  <c r="F26"/>
  <c r="F27"/>
  <c r="F29"/>
  <c r="F30"/>
  <c r="F31"/>
  <c r="F32"/>
  <c r="F36"/>
  <c r="F37"/>
  <c r="F38"/>
  <c r="F39"/>
  <c r="F40"/>
  <c r="F41"/>
  <c r="F42"/>
  <c r="F43"/>
  <c r="F44"/>
  <c r="F45"/>
  <c r="F46"/>
  <c r="F47"/>
  <c r="F49"/>
  <c r="F50"/>
  <c r="F51"/>
  <c r="F53"/>
  <c r="F116"/>
  <c r="F117"/>
  <c r="F128"/>
  <c r="F136"/>
  <c r="F140"/>
  <c r="F141"/>
  <c r="F142"/>
  <c r="F143"/>
  <c r="F144"/>
  <c r="F145"/>
  <c r="F146"/>
  <c r="F147"/>
  <c r="F60"/>
  <c r="F62"/>
  <c r="F63"/>
  <c r="F64"/>
  <c r="F65"/>
  <c r="F66"/>
  <c r="F67"/>
  <c r="F69"/>
  <c r="F70"/>
  <c r="F74"/>
  <c r="F75"/>
  <c r="F89"/>
  <c r="F90"/>
  <c r="F91"/>
  <c r="F92"/>
  <c r="F93"/>
  <c r="F94"/>
  <c r="F95"/>
  <c r="F96"/>
  <c r="F97"/>
  <c r="F98"/>
  <c r="F103"/>
  <c r="F105"/>
  <c r="F111"/>
  <c r="F112"/>
  <c r="F113"/>
  <c r="F114"/>
  <c r="F199" l="1"/>
  <c r="F187"/>
  <c r="F61"/>
  <c r="F23"/>
  <c r="F184" l="1"/>
</calcChain>
</file>

<file path=xl/sharedStrings.xml><?xml version="1.0" encoding="utf-8"?>
<sst xmlns="http://schemas.openxmlformats.org/spreadsheetml/2006/main" count="1099" uniqueCount="326">
  <si>
    <t>ÙÇ³íáñÁ</t>
  </si>
  <si>
    <t>ø³Ý³ÏÁ</t>
  </si>
  <si>
    <t xml:space="preserve">ÐÐ ¿Ý»ñ·»ïÇÏ³ÛÇ ¨ µÝ³Ï³Ý å³ß³ñÝ»ñÇ Ý³Ë³ñ³ñáõÃÛ³Ý </t>
  </si>
  <si>
    <t>â³÷Ù³Ý</t>
  </si>
  <si>
    <t>Ñ³ï</t>
  </si>
  <si>
    <t>´À²Ð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</si>
  <si>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</si>
  <si>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</si>
  <si>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</si>
  <si>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</si>
  <si>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</si>
  <si>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</si>
  <si>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</si>
  <si>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</si>
  <si>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</si>
  <si>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</si>
  <si>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</si>
  <si>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</si>
  <si>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</si>
  <si>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</si>
  <si>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ïáõ÷</t>
  </si>
  <si>
    <t>ÞïñÇËÝ»ñ</t>
  </si>
  <si>
    <t>¶»É³ÛÇÝ ·ñÇã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</si>
  <si>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</si>
  <si>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</si>
  <si>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</si>
  <si>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</si>
  <si>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Î³ñÇãÇ Ù»ï³Õ³É³ñ» Ï³å»ñ, ÷áùñ</t>
  </si>
  <si>
    <t>Â³Ý³ù, ßï³ÙåÇ,  µ³ñÓÇÏÇ</t>
  </si>
  <si>
    <t>Î³ñÇãÇ Ù»ï³Õ³É³ñ» Ï³å»ñ, ÙÇçÇÝ</t>
  </si>
  <si>
    <t xml:space="preserve">¶Ý¹ÇÏ³íáñ ·ñÇã </t>
  </si>
  <si>
    <t>Ø³ïÇï, ·ñ³ýÇï» ï»Õ³¹ñíáÕ ÙÇçáõÏáí, Ù»Ë³ÝÇÏ³Ï³Ý</t>
  </si>
  <si>
    <t xml:space="preserve">ÂÕÃ³å³Ý³Ï, åáÉÇÙ»ñ³ÛÇÝ Ã³Õ³ÝÃ, ý³ÛÉ </t>
  </si>
  <si>
    <t>ÂÕÃ³å³Ý³Ï, Ïáßï Ï³½Ùáí</t>
  </si>
  <si>
    <t>¸³ÏÇãÝ»ñ</t>
  </si>
  <si>
    <t>Ìñ³ñ, Ù»Í, A4 ýáñÙ³ïÇ Ñ³Ù³ñ</t>
  </si>
  <si>
    <t>äáÉÇÙ»ñ³ÛÇÝ ÇÝùÝ³ÏåãáõÝ Å³å³í»Ý ·ñ³ë»ÝÛ³Ï³ÛÇÝ ÷áùñ</t>
  </si>
  <si>
    <t>Ó¨</t>
  </si>
  <si>
    <t>¶ÝÙ³Ý</t>
  </si>
  <si>
    <t>ÂáõÕÃ A4 ýáñÙ³ïÇ1</t>
  </si>
  <si>
    <t>ê»ÕÙ³Ï Ù»Í</t>
  </si>
  <si>
    <t>ØÏñ³ï ·ñ³ë»ÝÛ³Ï³ÛÇÝ</t>
  </si>
  <si>
    <t>³Ï³ñ·Á)</t>
  </si>
  <si>
    <t>(ÁÝÃ³ó</t>
  </si>
  <si>
    <t>1.²åñ³ÝùÝ»ñ</t>
  </si>
  <si>
    <t>³ÙÇë</t>
  </si>
  <si>
    <t>Ð³Ýñ³ÛÇÝ Ñ»é³Ëáë³ÛÇÝ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</si>
  <si>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</si>
  <si>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</si>
  <si>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</si>
  <si>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´³ÝÏ³ÛÇÝ  Í³é³ÛáõÃÛáõÝÝ»ñ</t>
  </si>
  <si>
    <t>ÂÕÃ» ³ÝÓ»éáóÇÏÝ»ñ, »ñÏß»ñï</t>
  </si>
  <si>
    <t>äáÉÇ¿ÃÇÉ»Ý³ÛÇÝ å³ñÏ,³ÕµÇ Ñ³Ù³ñ</t>
  </si>
  <si>
    <t>Ð³ï³ÏÇ Ù³ÍÇÏ /Ù³ëïÇÏ³/ ¨ ÷³ÛÉ»óÙ³Ý ÙÇçáóÝ»ñ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</si>
  <si>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</si>
  <si>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</si>
  <si>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</si>
  <si>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</si>
  <si>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</si>
  <si>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</si>
  <si>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ÀÜ¸²ØºÜÀ</t>
  </si>
  <si>
    <t>¾É»Ïïñ³¿Ý»ñ·Ç³ÛÇ µ³ßËáõÙ</t>
  </si>
  <si>
    <t xml:space="preserve">                                                                                      Ð³ëï³ïáõÙ »Ùª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</si>
  <si>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</si>
  <si>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</si>
  <si>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</si>
  <si>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</si>
  <si>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</si>
  <si>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</si>
  <si>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</si>
  <si>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</si>
  <si>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</si>
  <si>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</si>
  <si>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</si>
  <si>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</si>
  <si>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>êåáõÝ· ë³ÝÇï³ñ³ÑÇ·Ç»ÝÇÏ (³Ù³Ý Éí³Ý³Éáõ Ñ³Ù³ñ)</t>
  </si>
  <si>
    <t xml:space="preserve">                                                                              §ÀÝ¹áõÝ»ÉáõÃÛáõÝÝ»ñÇ ïáõÝ¦ ö´À -Ç ·ÉË³íáñ ïÝûñ»Ý</t>
  </si>
  <si>
    <t xml:space="preserve">                                                                                                           _________________  Â. ÆÏÝáÛ³Ý</t>
  </si>
  <si>
    <t>§ÀÝ¹áõÝ»ÉáõÃÛáõÝÝ»ñÇ ïáõÝ¦ ö´À</t>
  </si>
  <si>
    <t xml:space="preserve">Ìñ³ñ, </t>
  </si>
  <si>
    <t>ÂáõÕÃ ëñµÇã</t>
  </si>
  <si>
    <t>ú¹Ç Ã³ñÙ³óáõóÇãÝ»ñ</t>
  </si>
  <si>
    <t>Ø³ùñáÕ Ù³ÍáõÏÝ»ñ ¨ ÷áßÇÝ»ñ</t>
  </si>
  <si>
    <t>Èí³óáÕ ÝÛáõÃ»ñ</t>
  </si>
  <si>
    <t>¼áõ·³ñ³ÝÇ ÃáõÕÃ</t>
  </si>
  <si>
    <t>²ÝÓÝ³Ï³Ý ËÝ³ÙùÇ å³ñ³·³Ý»ñ</t>
  </si>
  <si>
    <t>ÂáõñÇÝç</t>
  </si>
  <si>
    <t>Ê³ÕáÕ</t>
  </si>
  <si>
    <t>î³ÝÓ</t>
  </si>
  <si>
    <t>ÏÇïñáÝ</t>
  </si>
  <si>
    <t>ÎÇíÇ</t>
  </si>
  <si>
    <t>ÌÇñ³Ý</t>
  </si>
  <si>
    <t>¸»ÕÓ</t>
  </si>
  <si>
    <t>ÎáñÇ½³íáñ Ùñ·»ñ</t>
  </si>
  <si>
    <t>Ð³ï³åïáõÕÝ»ñ</t>
  </si>
  <si>
    <t>Ò»Ã</t>
  </si>
  <si>
    <t>Î³ñ³·</t>
  </si>
  <si>
    <t>ä³ÝÇñ</t>
  </si>
  <si>
    <t>Î³ÃÝ³ÙÃ»ñù</t>
  </si>
  <si>
    <t>ºñßÇÏ»Õ»Ý ¨ ÝÙ³Ý³ïÇå Ùë³ÙÃ»ñù</t>
  </si>
  <si>
    <t>Ռեստրի վարում</t>
  </si>
  <si>
    <t>ամիս</t>
  </si>
  <si>
    <t>Գազամատակարարում</t>
  </si>
  <si>
    <t>ԲԸԱՀ</t>
  </si>
  <si>
    <t>ազդանշանային համակարգ</t>
  </si>
  <si>
    <t>50112200</t>
  </si>
  <si>
    <t>79112000-1</t>
  </si>
  <si>
    <t xml:space="preserve"> Ý»ñÏ³Û³óáõóã³Ï³Ý Í³é³ÛáõÃÛáõÝÝ»ñ</t>
  </si>
  <si>
    <t>50312000-1</t>
  </si>
  <si>
    <t xml:space="preserve"> Ñ³Ù³Ï³ñ·ã³ÛÇÝ ë³ñù»ñÇ å³Ñå³ÝÙ³Ý ¨ í»ñ³Ýáñá·Ù³Ý Í³é³ÛáõÃÛáõÝÝ»ñ</t>
  </si>
  <si>
    <t>30125100-4</t>
  </si>
  <si>
    <t>Տոներային քարտրիջ</t>
  </si>
  <si>
    <t>Բույսեր</t>
  </si>
  <si>
    <t>հատ</t>
  </si>
  <si>
    <t>50750000</t>
  </si>
  <si>
    <t>45332200</t>
  </si>
  <si>
    <t>ՊԸ</t>
  </si>
  <si>
    <t xml:space="preserve"> ՋñÇ ËáÕáí³Ï³ß³ñ»ñÇ ³ÝóÏ³óÙ³Ý ³ßË³ï³ÝùÝ»ñ</t>
  </si>
  <si>
    <t xml:space="preserve"> ՇÇÝ³ñ³ñáõÃÛ³Ý Ù»ç û·ï³·áñÍíáÕ ³åñ³ÝùÝ»ñ</t>
  </si>
  <si>
    <t>45232150</t>
  </si>
  <si>
    <t xml:space="preserve"> Ջñ³Ù³ï³Ï³ñ³ñÙ³Ý ËáÕáí³Ï³ß³ñ»ñÇ Ñ»ï Ï³åí³Í ³ßË³ï³ÝùÝ»ñ</t>
  </si>
  <si>
    <t>Ð³Ýñ³ÛÇÝ Ñ»é³Ëáë³ÛÇÝ Í³é³ÛáõÃÛáõÝÝ»ñ/աբոնենտային վարձ 27 հատ/</t>
  </si>
  <si>
    <t>Անվտանգության համակարգի վերանորոգման աշխատանքներ</t>
  </si>
  <si>
    <t>դրամ</t>
  </si>
  <si>
    <t xml:space="preserve">Գնումների համակարգող                                             Ն. Թամազյան                  </t>
  </si>
  <si>
    <t xml:space="preserve">§ÀÝ¹áõÝ»ÉáõÃÛáõÝÝ»ñÇ ïáõÝ¦ ö´À-Ç  2015Ã. ·ÝáõÙÝ»ñÇ փոփոխված åÉ³Ý </t>
  </si>
  <si>
    <t>Տրանսպորտային Í³é³ÛáõÃÛáõÝÝ»ñ</t>
  </si>
  <si>
    <t>Աղբահանության վճար</t>
  </si>
  <si>
    <t>1.1.¶ñ³ë»ÝÛ³Ï³ÛÇÝ ÝÛáõÃ»ñ ¨ ·ñ»Ý³Ï³Ý åÇïáõÛùÝ»ñ</t>
  </si>
  <si>
    <t>1.2. êÝÝ¹³ÙÃ»ñù</t>
  </si>
  <si>
    <t>1.3. Տնտեսական ապրանքներ</t>
  </si>
  <si>
    <t>2. Ì³é³ÛáõÃÛáõÝÝ»ñ</t>
  </si>
  <si>
    <t>2.1. ÆÝï»ñÝ»ï³ÛÇÝ Í³é³ÛáõÃÛáõÝÝ»ñ</t>
  </si>
  <si>
    <t>2.2. Թվային հեռուստատեսություն</t>
  </si>
  <si>
    <t>2.3.Ð»é³Ëáë³ÛÇÝ ¨ Í³é³ÛáõÃÛáõÝÝ»ñ</t>
  </si>
  <si>
    <t>2.4. ÎáÙáõÝ³É Í³é³ÛáõÃÛáõÝÝ»ñ</t>
  </si>
  <si>
    <t>2.5. ´³ÝÏ³ÛÇÝ Í³é³ÛáõÃÛáõÝÝ»ñ</t>
  </si>
  <si>
    <t>2.6. Ìñ³·ñÇ ëå³ë³ñÏáõÙ</t>
  </si>
  <si>
    <t>Ջրամատակարարում</t>
  </si>
  <si>
    <t>Ինժեներական ծառայություններ</t>
  </si>
  <si>
    <t xml:space="preserve"> Ý»ñÏ»ñ »õ å³ëï³éÝ»ñ</t>
  </si>
  <si>
    <t>¹ñ³Ù</t>
  </si>
  <si>
    <t>²ñ³·³Ï³ñÝ»ñ</t>
  </si>
  <si>
    <t>Ð³ßíÇã Ù»ù»Ý³Ý»ñ</t>
  </si>
  <si>
    <t>î»ïñ»ñ</t>
  </si>
  <si>
    <t>¶ñ»Ý³Ï³Ý åÇïáõÛùÝ»ñ</t>
  </si>
  <si>
    <t>È³ù»ñ</t>
  </si>
  <si>
    <t>ÊáÕáí³ÏÝ»ñ</t>
  </si>
  <si>
    <t>ï³ñÇ</t>
  </si>
  <si>
    <t>Լվացման ևչոր մաքրման ծառայություններ</t>
  </si>
  <si>
    <t>ÀÙå»Éáõ çáõñ</t>
  </si>
  <si>
    <t>Ø»Ï³Ý·³ÙÛ³ û·ï³·áñÍÙ³Ý µ³Å³ÏÝ»ñ</t>
  </si>
  <si>
    <t>1.4 ÞÇÝ³ñ³ñ³Ï³Ý ÝÛáõÃ»ñ</t>
  </si>
  <si>
    <t>êáõëÇÝÓ, ¿ÙáõÉëÇ³</t>
  </si>
  <si>
    <t>ì³ñ¹³Ï</t>
  </si>
  <si>
    <t>30192220/1</t>
  </si>
  <si>
    <t>äáÉÇÙ»ñ³ÛÇÝ å³ñáõÛñ Å³å³í»Ý</t>
  </si>
  <si>
    <t xml:space="preserve"> Íáñ³ÏÝ»ñ, ÷³Ï³ÝÝ»ñ ¨ ÝÙ³Ý³ïÇå ë³ñù»ñ</t>
  </si>
  <si>
    <t>39221460/1</t>
  </si>
  <si>
    <t>ìñÓÇÝª Ý»ñÏ³ñ³ñ³Ï³Ý</t>
  </si>
  <si>
    <t>30192230/1</t>
  </si>
  <si>
    <t>êÏáã</t>
  </si>
  <si>
    <t>44921500/1</t>
  </si>
  <si>
    <t>Ì»÷³Ù³ÍÇÏ</t>
  </si>
  <si>
    <t>¾É»Ïïñ³Ï³Ý É³Ùå»ñ</t>
  </si>
  <si>
    <t>²Ùñ³Ï ë»ÕÙÇã</t>
  </si>
  <si>
    <t>39263410/1</t>
  </si>
  <si>
    <t>39263200/1</t>
  </si>
  <si>
    <t>è»·Çëïñ³ïáñ</t>
  </si>
  <si>
    <t>ìÏ³Û³Ï³ÝÝ»ñ</t>
  </si>
  <si>
    <t>22451240/1</t>
  </si>
  <si>
    <t>Ð³ßí³å³Ñ³Ï³Ý µÉ³ÝÏ</t>
  </si>
  <si>
    <t>30192150/1</t>
  </si>
  <si>
    <t>ÎÝùáÕ ë³ñù</t>
  </si>
  <si>
    <t>ØÏñ³ïÝ»ñ</t>
  </si>
  <si>
    <t>ä³ñÏ»ñ ¨ å³Ûáõë³ÏÝ»ñ</t>
  </si>
  <si>
    <t>44420000/1</t>
  </si>
  <si>
    <t>Þáõß³ÃáõÕÃ</t>
  </si>
  <si>
    <t>Þ³Õ³ËÝ»ñ (շինարարական)</t>
  </si>
  <si>
    <t xml:space="preserve"> ÉáõÍÇãÝ»ñ</t>
  </si>
  <si>
    <t>44420000/2</t>
  </si>
  <si>
    <t>ä³ïñáÝÝ»ñ</t>
  </si>
  <si>
    <t>44420000/3</t>
  </si>
  <si>
    <t>·ÇåëáÏ³ñïáÝ</t>
  </si>
  <si>
    <t>äñáýÇÉÝ»ñ</t>
  </si>
  <si>
    <t>²Ùñ³óÝáÕ ¹»ï³ÉÝ»ñ</t>
  </si>
  <si>
    <t>Մաքրող նյութեր</t>
  </si>
  <si>
    <t>Վերանորոգման աշխատանքներ</t>
  </si>
  <si>
    <t>¶ñ³ë»ÝÛ³Ï³ÛÇÝ ·Çñù, Ù³ïÛ³Ý, 70-200¿ç, ïáÕ³ÝÇ, ëåÇï³Ï ¿ç»ñáí</t>
  </si>
  <si>
    <t>Ընդամենը</t>
  </si>
  <si>
    <t>Ընդհանուր</t>
  </si>
  <si>
    <t>03222118</t>
  </si>
  <si>
    <t>03222331</t>
  </si>
  <si>
    <t>03222330</t>
  </si>
  <si>
    <t>03222310</t>
  </si>
  <si>
    <t xml:space="preserve">ÊÝÓáñ </t>
  </si>
  <si>
    <t>03222128</t>
  </si>
  <si>
    <t>03222100</t>
  </si>
  <si>
    <t>03222119</t>
  </si>
  <si>
    <t>03222120</t>
  </si>
  <si>
    <t>03222135</t>
  </si>
  <si>
    <t>03222129</t>
  </si>
  <si>
    <t>03222116</t>
  </si>
  <si>
    <t>03222132</t>
  </si>
  <si>
    <t>ÝÙ³Ý Ïá¹ ãÏ³</t>
  </si>
  <si>
    <t>30199232</t>
  </si>
  <si>
    <t>30192136</t>
  </si>
  <si>
    <t>30199281</t>
  </si>
  <si>
    <t>30199420</t>
  </si>
  <si>
    <t>30121460</t>
  </si>
  <si>
    <t>32411130</t>
  </si>
  <si>
    <t>33761300</t>
  </si>
  <si>
    <t>35121170</t>
  </si>
  <si>
    <t>39812600</t>
  </si>
  <si>
    <t>39831100</t>
  </si>
  <si>
    <t>45231145</t>
  </si>
  <si>
    <t>45231146</t>
  </si>
  <si>
    <t>63520000</t>
  </si>
  <si>
    <t>50311120</t>
  </si>
  <si>
    <t>50610000</t>
  </si>
  <si>
    <t>64211100</t>
  </si>
  <si>
    <t>79111200</t>
  </si>
  <si>
    <t>90500000</t>
  </si>
  <si>
    <r>
      <t xml:space="preserve">¼³Ý³½³Ý ëÝÝ¹³ÙÃ»ñù </t>
    </r>
    <r>
      <rPr>
        <sz val="11"/>
        <color rgb="FFFF0000"/>
        <rFont val="Arial LatArm"/>
        <family val="2"/>
      </rPr>
      <t>¨ ãáñ ÙÃ»ñùÝ»ñ</t>
    </r>
  </si>
  <si>
    <t>ºÉ³Ï</t>
  </si>
  <si>
    <t>²½Ýí³ÙáñÇ</t>
  </si>
  <si>
    <t>´³É</t>
  </si>
  <si>
    <t>Ø³Ý¹³ñÇÝ</t>
  </si>
  <si>
    <t xml:space="preserve">¼³Ý³½³Ý ëÝÝ¹³ÙÃ»ñù </t>
  </si>
  <si>
    <t>Ìñ³ñ</t>
  </si>
  <si>
    <t>66111200/1</t>
  </si>
  <si>
    <t>Լվացման և չոր մաքրման ծառայություններ</t>
  </si>
  <si>
    <t>Սրբիչ խավավոր</t>
  </si>
  <si>
    <t>Կտորներ</t>
  </si>
  <si>
    <t>44420000/4</t>
  </si>
  <si>
    <t>Բայց</t>
  </si>
  <si>
    <t>Ծորակներ</t>
  </si>
  <si>
    <t xml:space="preserve">1.5. Գրասենյակային տեխնիկա </t>
  </si>
  <si>
    <t>համակարգիչ ամբողջը մեկում</t>
  </si>
  <si>
    <t>Լազերային տպիչ</t>
  </si>
  <si>
    <t>Սկաներներ համակարգիչների համար</t>
  </si>
  <si>
    <t>Տպիչ/պատճենահանման մեքենա/սկաներ(բազմաֆունկցիոնալ լազերային)</t>
  </si>
  <si>
    <t>øÇÙÇ³Ï³Ý ¨ å³ñ³ñï³óÝáÕ ÝÛáõÃ»ñ</t>
  </si>
  <si>
    <t>2.7.Վերանորոգման աշխատանքներ</t>
  </si>
  <si>
    <t>ÈáÉÇÏ</t>
  </si>
  <si>
    <t>Î³ñïáýÇÉ</t>
  </si>
  <si>
    <t>15332230/1</t>
  </si>
  <si>
    <t>Øáõñ³µ³</t>
  </si>
  <si>
    <t>Îñáõ³ë³Ý</t>
  </si>
  <si>
    <t>15811150/1</t>
  </si>
  <si>
    <t>¶³Ã³</t>
  </si>
  <si>
    <t>Ø»Õñ, µÝ³Ï³Ý</t>
  </si>
  <si>
    <t>Òáõ</t>
  </si>
  <si>
    <t>15131600/1</t>
  </si>
  <si>
    <t>Ð³íÇ Ý³·»Ã</t>
  </si>
  <si>
    <t>15500000/1</t>
  </si>
  <si>
    <t>ä³ÝñÇÏ</t>
  </si>
  <si>
    <t>Ð³ó</t>
  </si>
  <si>
    <t>15811100/1</t>
  </si>
  <si>
    <t>È³í³ß</t>
  </si>
  <si>
    <t>3221410/1</t>
  </si>
  <si>
    <t>Î³Õ³Ùµ</t>
  </si>
  <si>
    <t>äÕå»Õ</t>
  </si>
  <si>
    <t>ÞáÏáÉ³¹Ç ë³ÉÇÏÝ»ñ</t>
  </si>
  <si>
    <t>15842100/1</t>
  </si>
  <si>
    <t>´áÝµáÝ»ñÏ³</t>
  </si>
  <si>
    <t>15842100/2</t>
  </si>
  <si>
    <t>ÞáÏáÉ³¹» ãÇñ</t>
  </si>
  <si>
    <t>Ê³íÇ³ñ</t>
  </si>
  <si>
    <t>15331167/1</t>
  </si>
  <si>
    <t>Î³Ý³ãÇ</t>
  </si>
  <si>
    <t>ì³ñáõÝ·</t>
  </si>
  <si>
    <t>ÂËí³Íù³µÉÇÃ</t>
  </si>
  <si>
    <t>39121450/1</t>
  </si>
  <si>
    <t>²ñ¹áõÏÇ ë»Õ³Ý</t>
  </si>
  <si>
    <t>êå³ëùÇ ãáñ³ÝáóÝ»ñ</t>
  </si>
  <si>
    <t>39713200/1</t>
  </si>
  <si>
    <t>Èí³óùÇ ãáñ³Ýáó</t>
  </si>
  <si>
    <t>ÊáïÑÝÓÇã Ù»ù»Ý³Ý»ñ</t>
  </si>
  <si>
    <t>15931700/1</t>
  </si>
  <si>
    <t xml:space="preserve">¶ÇÝÇ </t>
  </si>
  <si>
    <t>ÐÝ¹Ï³Ó³í³ñ</t>
  </si>
  <si>
    <t>15821500/1</t>
  </si>
  <si>
    <t>Üñµ³µÉÇÃ</t>
  </si>
  <si>
    <t>ò³Ýó³ÛÇÝ ë³ñù»ñ</t>
  </si>
  <si>
    <t>ú×³é</t>
  </si>
  <si>
    <t>Èá·³ÝùÇ ·»É»ñ</t>
  </si>
  <si>
    <t>ê³Ýñ»ñ</t>
  </si>
  <si>
    <t>33721100/1</t>
  </si>
  <si>
    <t>ê³÷ñí»Éáõ Ñ³í³ù³Íáõ Çñ Ù³ÍáõÏáí</t>
  </si>
  <si>
    <t>39812200/1</t>
  </si>
  <si>
    <t>ÎáßÇÏÇ ëåáõÝ·</t>
  </si>
  <si>
    <t>19431600/1</t>
  </si>
  <si>
    <t>Î³ñÇ Ñ³í³ù³Íáõ</t>
  </si>
  <si>
    <t>92000000/1</t>
  </si>
  <si>
    <t>î»ËÝÇÏ³Ï³Ý ëå³ë³ñÏáõÙ/ åñá»ÏïáñÇ ïñ³Ù³¹ñáõÙ</t>
  </si>
  <si>
    <t>72211171/1</t>
  </si>
  <si>
    <t>2.6. ÐÌ-Ñ³ßí³å³Ñ³Ï³Ý Ñ³Ù³Ï³ñ·Ç ëå³ë³ñÏáõÙ</t>
  </si>
  <si>
    <t>30192210/1</t>
  </si>
  <si>
    <t>44192700/1</t>
  </si>
  <si>
    <t>¶É³Ý³Ï</t>
  </si>
  <si>
    <t>44111410/1</t>
  </si>
  <si>
    <t>¸»Õ³Ý»ñÏ</t>
  </si>
  <si>
    <t>ò»Ù»Ýï</t>
  </si>
  <si>
    <t>Շամպուն</t>
  </si>
  <si>
    <t>Իզոլենտ</t>
  </si>
  <si>
    <t>Դանակներ</t>
  </si>
  <si>
    <t>19642100/1</t>
  </si>
  <si>
    <t>Պոլիէթիլային թաղանթ</t>
  </si>
  <si>
    <t>Խրոց սովորական</t>
  </si>
  <si>
    <t>31681100/1</t>
  </si>
  <si>
    <t>Կոնդեսատոր</t>
  </si>
  <si>
    <t>50800000/1</t>
  </si>
  <si>
    <t>Մանրահատակի վերանորոգում</t>
  </si>
  <si>
    <t xml:space="preserve">                                                                                                          §_29_¦_____09____   2015Ã.</t>
  </si>
  <si>
    <t>44420000/5</t>
  </si>
  <si>
    <t>Անցում</t>
  </si>
  <si>
    <t>Փորձաքննության ծառայություններ</t>
  </si>
  <si>
    <t>60120000</t>
  </si>
  <si>
    <t>î³ùëÇ Í³é³ÛáõÃÛáõÝÝ»ñ</t>
  </si>
  <si>
    <t>45231131/1</t>
  </si>
  <si>
    <t>3121210</t>
  </si>
  <si>
    <t>Ծաղկային կոմպոզիցիաներ</t>
  </si>
  <si>
    <t>Լվացքի փոշի ավտոմատ</t>
  </si>
  <si>
    <t>14820000/1</t>
  </si>
  <si>
    <t xml:space="preserve">Ապակի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</si>
</sst>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 LatArm"/>
      <family val="2"/>
    </font>
    <font>
      <sz val="11"/>
      <name val="Arial LatArm"/>
      <family val="2"/>
    </font>
    <font>
      <sz val="11"/>
      <color indexed="8"/>
      <name val="Arial LatArm"/>
      <family val="2"/>
    </font>
    <font>
      <sz val="10"/>
      <color indexed="8"/>
      <name val="Arial LatArm"/>
      <family val="2"/>
    </font>
    <font>
      <b/>
      <sz val="11"/>
      <color indexed="8"/>
      <name val="Arial LatArm"/>
      <family val="2"/>
    </font>
    <font>
      <b/>
      <sz val="11"/>
      <name val="Arial LatArm"/>
      <family val="2"/>
    </font>
    <font>
      <sz val="11"/>
      <color theme="1"/>
      <name val="Arial Armenian"/>
      <family val="2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11"/>
      <color rgb="FFFF0000"/>
      <name val="Arial LatArm"/>
      <family val="2"/>
    </font>
    <font>
      <sz val="12"/>
      <color indexed="8"/>
      <name val="Arial LatArm"/>
      <family val="2"/>
    </font>
    <font>
      <b/>
      <sz val="12"/>
      <color indexed="8"/>
      <name val="Arial LatArm"/>
      <family val="2"/>
    </font>
    <font>
      <i/>
      <sz val="11"/>
      <color indexed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Border="1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3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7" fillId="3" borderId="1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0" xfId="0" applyFont="1"/>
    <xf numFmtId="3" fontId="8" fillId="0" borderId="0" xfId="0" applyNumberFormat="1" applyFont="1"/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3" fontId="4" fillId="0" borderId="1" xfId="0" applyNumberFormat="1" applyFont="1" applyBorder="1" applyAlignment="1">
      <alignment horizontal="center" vertical="center"/>
    </xf>
    <xf numFmtId="49" fontId="9" fillId="0" borderId="0" xfId="0" applyNumberFormat="1" applyFont="1"/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49" fontId="9" fillId="4" borderId="0" xfId="0" applyNumberFormat="1" applyFont="1" applyFill="1"/>
    <xf numFmtId="0" fontId="9" fillId="0" borderId="1" xfId="0" applyFont="1" applyBorder="1"/>
    <xf numFmtId="3" fontId="10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4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center"/>
    </xf>
    <xf numFmtId="49" fontId="3" fillId="4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3" fontId="6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49" fontId="9" fillId="3" borderId="0" xfId="0" applyNumberFormat="1" applyFont="1" applyFill="1"/>
    <xf numFmtId="49" fontId="3" fillId="0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4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/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1" fontId="4" fillId="2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/>
    <xf numFmtId="0" fontId="2" fillId="3" borderId="11" xfId="0" applyFont="1" applyFill="1" applyBorder="1"/>
    <xf numFmtId="0" fontId="2" fillId="0" borderId="1" xfId="0" applyFont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234"/>
  <sheetViews>
    <sheetView tabSelected="1" topLeftCell="A195" zoomScale="115" zoomScaleNormal="115" workbookViewId="0">
      <selection activeCell="C214" sqref="C214"/>
    </sheetView>
  </sheetViews>
  <sheetFormatPr defaultRowHeight="15"/>
  <cols>
    <col min="1" max="1" width="18.7109375" customWidth="1"/>
    <col min="2" max="2" width="71.85546875" customWidth="1"/>
    <col min="3" max="3" width="8.140625" customWidth="1"/>
    <col min="4" max="4" width="8.5703125" customWidth="1"/>
    <col min="5" max="5" width="9.85546875" customWidth="1"/>
    <col min="6" max="6" width="14.42578125" customWidth="1"/>
    <col min="7" max="7" width="9.7109375" customWidth="1"/>
    <col min="8" max="8" width="9.85546875" customWidth="1"/>
    <col min="9" max="9" width="23.7109375" customWidth="1"/>
    <col min="10" max="10" width="14.140625" customWidth="1"/>
    <col min="11" max="12" width="12" customWidth="1"/>
  </cols>
  <sheetData>
    <row r="1" spans="1:7" ht="12.75" customHeight="1"/>
    <row r="2" spans="1:7" ht="30" customHeight="1">
      <c r="A2" s="95"/>
      <c r="B2" s="141" t="s">
        <v>62</v>
      </c>
      <c r="C2" s="141"/>
      <c r="D2" s="141"/>
      <c r="E2" s="141"/>
      <c r="F2" s="141"/>
      <c r="G2" s="141"/>
    </row>
    <row r="3" spans="1:7" ht="23.25" customHeight="1">
      <c r="A3" s="95"/>
      <c r="B3" s="141" t="s">
        <v>76</v>
      </c>
      <c r="C3" s="141"/>
      <c r="D3" s="141"/>
      <c r="E3" s="141"/>
      <c r="F3" s="141"/>
      <c r="G3" s="141"/>
    </row>
    <row r="4" spans="1:7" ht="15.75" customHeight="1">
      <c r="A4" s="95"/>
      <c r="B4" s="96"/>
      <c r="C4" s="97"/>
      <c r="D4" s="97"/>
      <c r="E4" s="97"/>
      <c r="F4" s="97"/>
      <c r="G4" s="97"/>
    </row>
    <row r="5" spans="1:7" ht="32.25" customHeight="1">
      <c r="A5" s="95"/>
      <c r="B5" s="142" t="s">
        <v>77</v>
      </c>
      <c r="C5" s="142"/>
      <c r="D5" s="142"/>
      <c r="E5" s="142"/>
      <c r="F5" s="142"/>
      <c r="G5" s="142"/>
    </row>
    <row r="6" spans="1:7" ht="39" customHeight="1">
      <c r="A6" s="95"/>
      <c r="B6" s="142" t="s">
        <v>314</v>
      </c>
      <c r="C6" s="142"/>
      <c r="D6" s="142"/>
      <c r="E6" s="142"/>
      <c r="F6" s="142"/>
      <c r="G6" s="142"/>
    </row>
    <row r="7" spans="1:7" ht="23.25" customHeight="1">
      <c r="A7" s="95"/>
      <c r="B7" s="98"/>
      <c r="C7" s="98"/>
      <c r="D7" s="98"/>
      <c r="E7" s="98"/>
      <c r="F7" s="98"/>
      <c r="G7" s="98"/>
    </row>
    <row r="8" spans="1:7" ht="30.75" customHeight="1">
      <c r="A8" s="95"/>
      <c r="B8" s="143"/>
      <c r="C8" s="143"/>
      <c r="D8" s="143"/>
      <c r="E8" s="143"/>
      <c r="F8" s="143"/>
      <c r="G8" s="99"/>
    </row>
    <row r="9" spans="1:7" ht="25.5" customHeight="1">
      <c r="A9" s="95"/>
      <c r="B9" s="144" t="s">
        <v>2</v>
      </c>
      <c r="C9" s="144"/>
      <c r="D9" s="144"/>
      <c r="E9" s="144"/>
      <c r="F9" s="144"/>
      <c r="G9" s="100"/>
    </row>
    <row r="10" spans="1:7" ht="19.5" customHeight="1">
      <c r="A10" s="95"/>
      <c r="B10" s="144" t="s">
        <v>125</v>
      </c>
      <c r="C10" s="144"/>
      <c r="D10" s="144"/>
      <c r="E10" s="144"/>
      <c r="F10" s="144"/>
      <c r="G10" s="100"/>
    </row>
    <row r="11" spans="1:7" ht="22.5" customHeight="1">
      <c r="A11" s="95"/>
      <c r="B11" s="100"/>
      <c r="C11" s="100"/>
      <c r="D11" s="100"/>
      <c r="E11" s="100"/>
      <c r="F11" s="100"/>
      <c r="G11" s="100"/>
    </row>
    <row r="12" spans="1:7" ht="20.25" customHeight="1">
      <c r="A12" s="95"/>
      <c r="B12" s="95"/>
      <c r="C12" s="95"/>
      <c r="D12" s="95"/>
      <c r="E12" s="95"/>
      <c r="F12" s="95"/>
      <c r="G12" s="95"/>
    </row>
    <row r="13" spans="1:7" ht="18" customHeight="1">
      <c r="A13" s="101" t="s">
        <v>14</v>
      </c>
      <c r="B13" s="102" t="s">
        <v>78</v>
      </c>
      <c r="C13" s="102"/>
      <c r="D13" s="102"/>
      <c r="E13" s="102"/>
      <c r="F13" s="102"/>
      <c r="G13" s="103"/>
    </row>
    <row r="14" spans="1:7" ht="18" customHeight="1">
      <c r="A14" s="145" t="s">
        <v>15</v>
      </c>
      <c r="B14" s="146"/>
      <c r="C14" s="146"/>
      <c r="D14" s="146"/>
      <c r="E14" s="146"/>
      <c r="F14" s="146"/>
      <c r="G14" s="103"/>
    </row>
    <row r="15" spans="1:7" ht="18" customHeight="1">
      <c r="A15" s="101" t="s">
        <v>16</v>
      </c>
      <c r="B15" s="102"/>
      <c r="C15" s="102"/>
      <c r="D15" s="102"/>
      <c r="E15" s="102"/>
      <c r="F15" s="102"/>
      <c r="G15" s="103"/>
    </row>
    <row r="16" spans="1:7" ht="18" customHeight="1">
      <c r="A16" s="104" t="s">
        <v>19</v>
      </c>
      <c r="B16" s="105"/>
      <c r="C16" s="105"/>
      <c r="D16" s="105"/>
      <c r="E16" s="105"/>
      <c r="F16" s="105"/>
      <c r="G16" s="106"/>
    </row>
    <row r="17" spans="1:7" ht="18.75" customHeight="1">
      <c r="A17" s="147" t="s">
        <v>6</v>
      </c>
      <c r="B17" s="148"/>
      <c r="C17" s="107" t="s">
        <v>38</v>
      </c>
      <c r="D17" s="107" t="s">
        <v>3</v>
      </c>
      <c r="E17" s="108" t="s">
        <v>11</v>
      </c>
      <c r="F17" s="109" t="s">
        <v>13</v>
      </c>
      <c r="G17" s="110"/>
    </row>
    <row r="18" spans="1:7" ht="18.75" customHeight="1">
      <c r="A18" s="111" t="s">
        <v>7</v>
      </c>
      <c r="B18" s="112"/>
      <c r="C18" s="113" t="s">
        <v>37</v>
      </c>
      <c r="D18" s="114" t="s">
        <v>0</v>
      </c>
      <c r="E18" s="113" t="s">
        <v>12</v>
      </c>
      <c r="F18" s="115" t="s">
        <v>17</v>
      </c>
      <c r="G18" s="115" t="s">
        <v>1</v>
      </c>
    </row>
    <row r="19" spans="1:7" ht="16.5" customHeight="1">
      <c r="A19" s="115" t="s">
        <v>9</v>
      </c>
      <c r="B19" s="118" t="s">
        <v>10</v>
      </c>
      <c r="C19" s="113" t="s">
        <v>43</v>
      </c>
      <c r="D19" s="119"/>
      <c r="E19" s="113" t="s">
        <v>18</v>
      </c>
      <c r="F19" s="115" t="s">
        <v>18</v>
      </c>
      <c r="G19" s="115"/>
    </row>
    <row r="20" spans="1:7" ht="15.75" customHeight="1">
      <c r="A20" s="120" t="s">
        <v>8</v>
      </c>
      <c r="B20" s="121"/>
      <c r="C20" s="113" t="s">
        <v>42</v>
      </c>
      <c r="D20" s="120"/>
      <c r="E20" s="120"/>
      <c r="F20" s="120"/>
      <c r="G20" s="120"/>
    </row>
    <row r="21" spans="1:7" ht="14.25" customHeight="1">
      <c r="A21" s="50">
        <v>1</v>
      </c>
      <c r="B21" s="56">
        <v>2</v>
      </c>
      <c r="C21" s="50">
        <v>3</v>
      </c>
      <c r="D21" s="50">
        <v>4</v>
      </c>
      <c r="E21" s="50">
        <v>5</v>
      </c>
      <c r="F21" s="50">
        <v>6</v>
      </c>
      <c r="G21" s="50">
        <v>7</v>
      </c>
    </row>
    <row r="22" spans="1:7" ht="18.75" customHeight="1">
      <c r="A22" s="17"/>
      <c r="B22" s="116" t="s">
        <v>44</v>
      </c>
      <c r="C22" s="17"/>
      <c r="D22" s="17"/>
      <c r="E22" s="17"/>
      <c r="F22" s="84">
        <v>9893910</v>
      </c>
      <c r="G22" s="17"/>
    </row>
    <row r="23" spans="1:7" ht="18.75" customHeight="1">
      <c r="A23" s="14"/>
      <c r="B23" s="92" t="s">
        <v>128</v>
      </c>
      <c r="C23" s="83"/>
      <c r="D23" s="17"/>
      <c r="E23" s="18"/>
      <c r="F23" s="84">
        <f>SUM(F24:F60)</f>
        <v>1150910</v>
      </c>
      <c r="G23" s="20"/>
    </row>
    <row r="24" spans="1:7" ht="18.75" customHeight="1">
      <c r="A24" s="14"/>
      <c r="B24" s="117"/>
      <c r="C24" s="16"/>
      <c r="D24" s="17"/>
      <c r="E24" s="19"/>
      <c r="F24" s="19"/>
      <c r="G24" s="20"/>
    </row>
    <row r="25" spans="1:7" ht="18.75" customHeight="1">
      <c r="A25" s="14">
        <v>30197631</v>
      </c>
      <c r="B25" s="15" t="s">
        <v>39</v>
      </c>
      <c r="C25" s="16" t="s">
        <v>5</v>
      </c>
      <c r="D25" s="17" t="s">
        <v>20</v>
      </c>
      <c r="E25" s="18">
        <v>2500</v>
      </c>
      <c r="F25" s="19">
        <f>E25*G25</f>
        <v>25000</v>
      </c>
      <c r="G25" s="20">
        <v>10</v>
      </c>
    </row>
    <row r="26" spans="1:7" ht="18.75" customHeight="1">
      <c r="A26" s="14">
        <v>30197231</v>
      </c>
      <c r="B26" s="15" t="s">
        <v>32</v>
      </c>
      <c r="C26" s="16" t="s">
        <v>5</v>
      </c>
      <c r="D26" s="17" t="s">
        <v>4</v>
      </c>
      <c r="E26" s="21">
        <v>150</v>
      </c>
      <c r="F26" s="19">
        <f>E26*G26</f>
        <v>1500</v>
      </c>
      <c r="G26" s="22">
        <v>10</v>
      </c>
    </row>
    <row r="27" spans="1:7" ht="18.75" customHeight="1">
      <c r="A27" s="14">
        <v>30192114</v>
      </c>
      <c r="B27" s="15" t="s">
        <v>28</v>
      </c>
      <c r="C27" s="16" t="s">
        <v>5</v>
      </c>
      <c r="D27" s="17" t="s">
        <v>4</v>
      </c>
      <c r="E27" s="21">
        <v>250</v>
      </c>
      <c r="F27" s="19">
        <f t="shared" ref="F27:F46" si="0">E27*G27</f>
        <v>500</v>
      </c>
      <c r="G27" s="22">
        <v>2</v>
      </c>
    </row>
    <row r="28" spans="1:7" ht="18.75" customHeight="1">
      <c r="A28" s="14">
        <v>30192700</v>
      </c>
      <c r="B28" s="15" t="s">
        <v>145</v>
      </c>
      <c r="C28" s="16" t="s">
        <v>5</v>
      </c>
      <c r="D28" s="17" t="s">
        <v>141</v>
      </c>
      <c r="E28" s="21">
        <v>50000</v>
      </c>
      <c r="F28" s="19">
        <v>50000</v>
      </c>
      <c r="G28" s="22">
        <v>1</v>
      </c>
    </row>
    <row r="29" spans="1:7" ht="18.75" customHeight="1">
      <c r="A29" s="14">
        <v>30192121</v>
      </c>
      <c r="B29" s="15" t="s">
        <v>30</v>
      </c>
      <c r="C29" s="16" t="s">
        <v>5</v>
      </c>
      <c r="D29" s="17" t="s">
        <v>4</v>
      </c>
      <c r="E29" s="21">
        <v>120</v>
      </c>
      <c r="F29" s="19">
        <f t="shared" si="0"/>
        <v>6000</v>
      </c>
      <c r="G29" s="22">
        <v>50</v>
      </c>
    </row>
    <row r="30" spans="1:7" ht="18.75" customHeight="1">
      <c r="A30" s="14">
        <v>30192128</v>
      </c>
      <c r="B30" s="15" t="s">
        <v>22</v>
      </c>
      <c r="C30" s="16" t="s">
        <v>5</v>
      </c>
      <c r="D30" s="17" t="s">
        <v>4</v>
      </c>
      <c r="E30" s="21">
        <v>150</v>
      </c>
      <c r="F30" s="19">
        <f t="shared" si="0"/>
        <v>3000</v>
      </c>
      <c r="G30" s="22">
        <v>20</v>
      </c>
    </row>
    <row r="31" spans="1:7" ht="18.75" customHeight="1">
      <c r="A31" s="14">
        <v>30199232</v>
      </c>
      <c r="B31" s="15" t="s">
        <v>35</v>
      </c>
      <c r="C31" s="16" t="s">
        <v>5</v>
      </c>
      <c r="D31" s="17" t="s">
        <v>4</v>
      </c>
      <c r="E31" s="21">
        <v>60</v>
      </c>
      <c r="F31" s="19">
        <f>E31*G31</f>
        <v>1200</v>
      </c>
      <c r="G31" s="22">
        <v>20</v>
      </c>
    </row>
    <row r="32" spans="1:7" ht="18.75" customHeight="1">
      <c r="A32" s="14">
        <v>30192136</v>
      </c>
      <c r="B32" s="15" t="s">
        <v>31</v>
      </c>
      <c r="C32" s="16" t="s">
        <v>5</v>
      </c>
      <c r="D32" s="17" t="s">
        <v>4</v>
      </c>
      <c r="E32" s="21">
        <v>200</v>
      </c>
      <c r="F32" s="19">
        <f t="shared" si="0"/>
        <v>1000</v>
      </c>
      <c r="G32" s="22">
        <v>5</v>
      </c>
    </row>
    <row r="33" spans="1:8" ht="18.75" customHeight="1">
      <c r="A33" s="14">
        <v>22851100</v>
      </c>
      <c r="B33" s="15" t="s">
        <v>142</v>
      </c>
      <c r="C33" s="16" t="s">
        <v>5</v>
      </c>
      <c r="D33" s="17" t="s">
        <v>141</v>
      </c>
      <c r="E33" s="21">
        <v>10000</v>
      </c>
      <c r="F33" s="19">
        <v>10000</v>
      </c>
      <c r="G33" s="22">
        <v>1</v>
      </c>
    </row>
    <row r="34" spans="1:8" ht="18.75" customHeight="1">
      <c r="A34" s="14">
        <v>30141210</v>
      </c>
      <c r="B34" s="15" t="s">
        <v>143</v>
      </c>
      <c r="C34" s="16" t="s">
        <v>5</v>
      </c>
      <c r="D34" s="17" t="s">
        <v>141</v>
      </c>
      <c r="E34" s="21">
        <v>5000</v>
      </c>
      <c r="F34" s="19">
        <v>5000</v>
      </c>
      <c r="G34" s="22">
        <v>1</v>
      </c>
    </row>
    <row r="35" spans="1:8" ht="18.75" customHeight="1">
      <c r="A35" s="14">
        <v>22811130</v>
      </c>
      <c r="B35" s="15" t="s">
        <v>144</v>
      </c>
      <c r="C35" s="16" t="s">
        <v>5</v>
      </c>
      <c r="D35" s="17" t="s">
        <v>141</v>
      </c>
      <c r="E35" s="21">
        <v>5000</v>
      </c>
      <c r="F35" s="19">
        <v>5000</v>
      </c>
      <c r="G35" s="22">
        <v>1</v>
      </c>
    </row>
    <row r="36" spans="1:8" ht="18.75" customHeight="1">
      <c r="A36" s="14">
        <v>30199281</v>
      </c>
      <c r="B36" s="15" t="s">
        <v>229</v>
      </c>
      <c r="C36" s="16" t="s">
        <v>5</v>
      </c>
      <c r="D36" s="17" t="s">
        <v>4</v>
      </c>
      <c r="E36" s="21">
        <v>50</v>
      </c>
      <c r="F36" s="19">
        <f t="shared" si="0"/>
        <v>1000</v>
      </c>
      <c r="G36" s="22">
        <v>20</v>
      </c>
      <c r="H36" s="3"/>
    </row>
    <row r="37" spans="1:8" s="2" customFormat="1" ht="18.75" customHeight="1">
      <c r="A37" s="14">
        <v>30192160</v>
      </c>
      <c r="B37" s="15" t="s">
        <v>21</v>
      </c>
      <c r="C37" s="16" t="s">
        <v>5</v>
      </c>
      <c r="D37" s="17" t="s">
        <v>4</v>
      </c>
      <c r="E37" s="21">
        <v>350</v>
      </c>
      <c r="F37" s="19">
        <f t="shared" si="0"/>
        <v>2100</v>
      </c>
      <c r="G37" s="22">
        <v>6</v>
      </c>
      <c r="H37" s="4"/>
    </row>
    <row r="38" spans="1:8" ht="18.75" customHeight="1">
      <c r="A38" s="14">
        <v>30192220</v>
      </c>
      <c r="B38" s="15" t="s">
        <v>36</v>
      </c>
      <c r="C38" s="16" t="s">
        <v>5</v>
      </c>
      <c r="D38" s="17" t="s">
        <v>4</v>
      </c>
      <c r="E38" s="21">
        <v>60</v>
      </c>
      <c r="F38" s="19">
        <f t="shared" si="0"/>
        <v>300</v>
      </c>
      <c r="G38" s="22">
        <v>5</v>
      </c>
      <c r="H38" s="3"/>
    </row>
    <row r="39" spans="1:8" ht="18.75" customHeight="1">
      <c r="A39" s="14">
        <v>30192710</v>
      </c>
      <c r="B39" s="15" t="s">
        <v>23</v>
      </c>
      <c r="C39" s="16" t="s">
        <v>5</v>
      </c>
      <c r="D39" s="17" t="s">
        <v>4</v>
      </c>
      <c r="E39" s="21">
        <v>350</v>
      </c>
      <c r="F39" s="19">
        <f t="shared" si="0"/>
        <v>2100</v>
      </c>
      <c r="G39" s="22">
        <v>6</v>
      </c>
      <c r="H39" s="3"/>
    </row>
    <row r="40" spans="1:8" ht="18.75" customHeight="1">
      <c r="A40" s="14">
        <v>30199420</v>
      </c>
      <c r="B40" s="15" t="s">
        <v>48</v>
      </c>
      <c r="C40" s="16" t="s">
        <v>5</v>
      </c>
      <c r="D40" s="17" t="s">
        <v>4</v>
      </c>
      <c r="E40" s="21">
        <v>80</v>
      </c>
      <c r="F40" s="19">
        <f t="shared" si="0"/>
        <v>400</v>
      </c>
      <c r="G40" s="22">
        <v>5</v>
      </c>
      <c r="H40" s="3"/>
    </row>
    <row r="41" spans="1:8" ht="18.75" customHeight="1">
      <c r="A41" s="14">
        <v>30197111</v>
      </c>
      <c r="B41" s="14" t="s">
        <v>27</v>
      </c>
      <c r="C41" s="16" t="s">
        <v>5</v>
      </c>
      <c r="D41" s="17" t="s">
        <v>20</v>
      </c>
      <c r="E41" s="21">
        <v>600</v>
      </c>
      <c r="F41" s="19">
        <f t="shared" si="0"/>
        <v>3000</v>
      </c>
      <c r="G41" s="22">
        <v>5</v>
      </c>
    </row>
    <row r="42" spans="1:8" ht="18.75" customHeight="1">
      <c r="A42" s="14">
        <v>30197112</v>
      </c>
      <c r="B42" s="14" t="s">
        <v>29</v>
      </c>
      <c r="C42" s="16" t="s">
        <v>5</v>
      </c>
      <c r="D42" s="17" t="s">
        <v>20</v>
      </c>
      <c r="E42" s="21">
        <v>900</v>
      </c>
      <c r="F42" s="19">
        <f t="shared" si="0"/>
        <v>4500</v>
      </c>
      <c r="G42" s="22">
        <v>5</v>
      </c>
    </row>
    <row r="43" spans="1:8" ht="18.75" customHeight="1">
      <c r="A43" s="14">
        <v>30197234</v>
      </c>
      <c r="B43" s="15" t="s">
        <v>33</v>
      </c>
      <c r="C43" s="16" t="s">
        <v>5</v>
      </c>
      <c r="D43" s="17" t="s">
        <v>4</v>
      </c>
      <c r="E43" s="21">
        <v>1500</v>
      </c>
      <c r="F43" s="19">
        <f t="shared" si="0"/>
        <v>7500</v>
      </c>
      <c r="G43" s="22">
        <v>5</v>
      </c>
    </row>
    <row r="44" spans="1:8" s="2" customFormat="1" ht="18.75" customHeight="1">
      <c r="A44" s="26">
        <v>30197330</v>
      </c>
      <c r="B44" s="23" t="s">
        <v>34</v>
      </c>
      <c r="C44" s="16" t="s">
        <v>5</v>
      </c>
      <c r="D44" s="17" t="s">
        <v>4</v>
      </c>
      <c r="E44" s="29">
        <v>300</v>
      </c>
      <c r="F44" s="19">
        <f t="shared" si="0"/>
        <v>600</v>
      </c>
      <c r="G44" s="22">
        <v>2</v>
      </c>
    </row>
    <row r="45" spans="1:8" ht="18.75" customHeight="1">
      <c r="A45" s="14">
        <v>30199430</v>
      </c>
      <c r="B45" s="15" t="s">
        <v>49</v>
      </c>
      <c r="C45" s="16" t="s">
        <v>5</v>
      </c>
      <c r="D45" s="17" t="s">
        <v>4</v>
      </c>
      <c r="E45" s="21">
        <v>250</v>
      </c>
      <c r="F45" s="19">
        <f t="shared" si="0"/>
        <v>1250</v>
      </c>
      <c r="G45" s="22">
        <v>5</v>
      </c>
    </row>
    <row r="46" spans="1:8" ht="18.75" customHeight="1">
      <c r="A46" s="44">
        <v>39241210</v>
      </c>
      <c r="B46" s="24" t="s">
        <v>41</v>
      </c>
      <c r="C46" s="16" t="s">
        <v>5</v>
      </c>
      <c r="D46" s="17" t="s">
        <v>4</v>
      </c>
      <c r="E46" s="43">
        <v>230</v>
      </c>
      <c r="F46" s="19">
        <f t="shared" si="0"/>
        <v>460</v>
      </c>
      <c r="G46" s="25">
        <v>2</v>
      </c>
    </row>
    <row r="47" spans="1:8" ht="18.75" customHeight="1">
      <c r="A47" s="14">
        <v>39263200</v>
      </c>
      <c r="B47" s="15" t="s">
        <v>188</v>
      </c>
      <c r="C47" s="16" t="s">
        <v>5</v>
      </c>
      <c r="D47" s="20" t="s">
        <v>4</v>
      </c>
      <c r="E47" s="21">
        <v>800</v>
      </c>
      <c r="F47" s="124">
        <f>E47*G47</f>
        <v>4000</v>
      </c>
      <c r="G47" s="21">
        <v>5</v>
      </c>
    </row>
    <row r="48" spans="1:8" ht="18.75" customHeight="1">
      <c r="A48" s="26" t="s">
        <v>167</v>
      </c>
      <c r="B48" s="23" t="s">
        <v>168</v>
      </c>
      <c r="C48" s="27" t="s">
        <v>5</v>
      </c>
      <c r="D48" s="28" t="s">
        <v>4</v>
      </c>
      <c r="E48" s="29">
        <v>1500</v>
      </c>
      <c r="F48" s="30">
        <f>E48*G48</f>
        <v>15000</v>
      </c>
      <c r="G48" s="29">
        <v>10</v>
      </c>
    </row>
    <row r="49" spans="1:9" ht="18.75" customHeight="1">
      <c r="A49" s="14">
        <v>39263310</v>
      </c>
      <c r="B49" s="15" t="s">
        <v>24</v>
      </c>
      <c r="C49" s="16" t="s">
        <v>5</v>
      </c>
      <c r="D49" s="17" t="s">
        <v>4</v>
      </c>
      <c r="E49" s="21">
        <v>6000</v>
      </c>
      <c r="F49" s="19">
        <f>E49*G49</f>
        <v>12000</v>
      </c>
      <c r="G49" s="22">
        <v>2</v>
      </c>
      <c r="H49" s="5"/>
      <c r="I49" s="1"/>
    </row>
    <row r="50" spans="1:9" ht="18.75" customHeight="1">
      <c r="A50" s="14">
        <v>39263320</v>
      </c>
      <c r="B50" s="15" t="s">
        <v>25</v>
      </c>
      <c r="C50" s="16" t="s">
        <v>5</v>
      </c>
      <c r="D50" s="17" t="s">
        <v>4</v>
      </c>
      <c r="E50" s="21">
        <v>2700</v>
      </c>
      <c r="F50" s="19">
        <f t="shared" ref="F50:F60" si="1">E50*G50</f>
        <v>10800</v>
      </c>
      <c r="G50" s="22">
        <v>4</v>
      </c>
      <c r="H50" s="3"/>
    </row>
    <row r="51" spans="1:9" s="1" customFormat="1" ht="18.75" customHeight="1">
      <c r="A51" s="14">
        <v>39263410</v>
      </c>
      <c r="B51" s="15" t="s">
        <v>26</v>
      </c>
      <c r="C51" s="16" t="s">
        <v>5</v>
      </c>
      <c r="D51" s="17" t="s">
        <v>20</v>
      </c>
      <c r="E51" s="21">
        <v>180</v>
      </c>
      <c r="F51" s="19">
        <f t="shared" si="1"/>
        <v>540</v>
      </c>
      <c r="G51" s="22">
        <v>3</v>
      </c>
      <c r="H51" s="3"/>
      <c r="I51"/>
    </row>
    <row r="52" spans="1:9" s="1" customFormat="1" ht="18.75" customHeight="1">
      <c r="A52" s="14" t="s">
        <v>166</v>
      </c>
      <c r="B52" s="15" t="s">
        <v>165</v>
      </c>
      <c r="C52" s="16" t="s">
        <v>5</v>
      </c>
      <c r="D52" s="17" t="s">
        <v>4</v>
      </c>
      <c r="E52" s="21">
        <v>100</v>
      </c>
      <c r="F52" s="19">
        <v>4000</v>
      </c>
      <c r="G52" s="22">
        <v>40</v>
      </c>
      <c r="H52" s="3"/>
      <c r="I52"/>
    </row>
    <row r="53" spans="1:9" s="1" customFormat="1" ht="18.75" customHeight="1">
      <c r="A53" s="14">
        <v>39263530</v>
      </c>
      <c r="B53" s="15" t="s">
        <v>40</v>
      </c>
      <c r="C53" s="16" t="s">
        <v>5</v>
      </c>
      <c r="D53" s="17" t="s">
        <v>4</v>
      </c>
      <c r="E53" s="21">
        <v>80</v>
      </c>
      <c r="F53" s="19">
        <f t="shared" si="1"/>
        <v>160</v>
      </c>
      <c r="G53" s="22">
        <v>2</v>
      </c>
      <c r="H53" s="3"/>
      <c r="I53"/>
    </row>
    <row r="54" spans="1:9" s="1" customFormat="1" ht="18.75" customHeight="1">
      <c r="A54" s="14">
        <v>22451200</v>
      </c>
      <c r="B54" s="15" t="s">
        <v>169</v>
      </c>
      <c r="C54" s="16" t="s">
        <v>5</v>
      </c>
      <c r="D54" s="17" t="s">
        <v>141</v>
      </c>
      <c r="E54" s="21">
        <v>5000</v>
      </c>
      <c r="F54" s="19">
        <v>5000</v>
      </c>
      <c r="G54" s="22">
        <v>1</v>
      </c>
      <c r="H54" s="3"/>
      <c r="I54"/>
    </row>
    <row r="55" spans="1:9" s="1" customFormat="1" ht="18.75" customHeight="1">
      <c r="A55" s="14" t="s">
        <v>170</v>
      </c>
      <c r="B55" s="15" t="s">
        <v>171</v>
      </c>
      <c r="C55" s="16" t="s">
        <v>5</v>
      </c>
      <c r="D55" s="17" t="s">
        <v>141</v>
      </c>
      <c r="E55" s="21">
        <v>10000</v>
      </c>
      <c r="F55" s="19">
        <v>10000</v>
      </c>
      <c r="G55" s="22">
        <v>1</v>
      </c>
      <c r="H55" s="3"/>
      <c r="I55"/>
    </row>
    <row r="56" spans="1:9" s="1" customFormat="1" ht="18.75" customHeight="1">
      <c r="A56" s="14" t="s">
        <v>172</v>
      </c>
      <c r="B56" s="15" t="s">
        <v>173</v>
      </c>
      <c r="C56" s="16" t="s">
        <v>5</v>
      </c>
      <c r="D56" s="17" t="s">
        <v>4</v>
      </c>
      <c r="E56" s="21">
        <v>10000</v>
      </c>
      <c r="F56" s="19">
        <v>20000</v>
      </c>
      <c r="G56" s="22">
        <v>2</v>
      </c>
      <c r="H56" s="3"/>
      <c r="I56"/>
    </row>
    <row r="57" spans="1:9" s="1" customFormat="1" ht="18.75" customHeight="1">
      <c r="A57" s="14">
        <v>39241200</v>
      </c>
      <c r="B57" s="15" t="s">
        <v>174</v>
      </c>
      <c r="C57" s="16" t="s">
        <v>5</v>
      </c>
      <c r="D57" s="17" t="s">
        <v>141</v>
      </c>
      <c r="E57" s="21">
        <v>5000</v>
      </c>
      <c r="F57" s="19">
        <v>5000</v>
      </c>
      <c r="G57" s="22">
        <v>1</v>
      </c>
      <c r="H57" s="3"/>
      <c r="I57"/>
    </row>
    <row r="58" spans="1:9" s="1" customFormat="1" ht="18.75" customHeight="1">
      <c r="A58" s="7" t="s">
        <v>209</v>
      </c>
      <c r="B58" s="8" t="s">
        <v>111</v>
      </c>
      <c r="C58" s="7" t="s">
        <v>5</v>
      </c>
      <c r="D58" s="7" t="s">
        <v>4</v>
      </c>
      <c r="E58" s="127">
        <v>33000</v>
      </c>
      <c r="F58" s="9">
        <f>SUM(G58*E58)</f>
        <v>33000</v>
      </c>
      <c r="G58" s="10">
        <v>1</v>
      </c>
      <c r="H58" s="3"/>
      <c r="I58"/>
    </row>
    <row r="59" spans="1:9" s="1" customFormat="1" ht="18.75" customHeight="1">
      <c r="A59" s="7" t="s">
        <v>321</v>
      </c>
      <c r="B59" s="8" t="s">
        <v>322</v>
      </c>
      <c r="C59" s="7" t="s">
        <v>103</v>
      </c>
      <c r="D59" s="7" t="s">
        <v>123</v>
      </c>
      <c r="E59" s="127">
        <v>400000</v>
      </c>
      <c r="F59" s="9">
        <v>400000</v>
      </c>
      <c r="G59" s="10">
        <v>1</v>
      </c>
      <c r="H59" s="3"/>
      <c r="I59"/>
    </row>
    <row r="60" spans="1:9" s="1" customFormat="1" ht="18.75" customHeight="1">
      <c r="A60" s="14">
        <v>3451100</v>
      </c>
      <c r="B60" s="15" t="s">
        <v>112</v>
      </c>
      <c r="C60" s="16" t="s">
        <v>5</v>
      </c>
      <c r="D60" s="17" t="s">
        <v>113</v>
      </c>
      <c r="E60" s="21">
        <v>500</v>
      </c>
      <c r="F60" s="19">
        <f t="shared" si="1"/>
        <v>500000</v>
      </c>
      <c r="G60" s="22">
        <v>1000</v>
      </c>
      <c r="H60" s="3"/>
      <c r="I60"/>
    </row>
    <row r="61" spans="1:9" ht="18.75" customHeight="1">
      <c r="A61" s="14"/>
      <c r="B61" s="32" t="s">
        <v>129</v>
      </c>
      <c r="C61" s="16"/>
      <c r="D61" s="17"/>
      <c r="E61" s="33"/>
      <c r="F61" s="34">
        <f>SUM(F62:F114)</f>
        <v>2596000</v>
      </c>
      <c r="G61" s="21"/>
    </row>
    <row r="62" spans="1:9" ht="18.75" customHeight="1">
      <c r="A62" s="14">
        <v>15831000</v>
      </c>
      <c r="B62" s="31" t="s">
        <v>54</v>
      </c>
      <c r="C62" s="16" t="s">
        <v>5</v>
      </c>
      <c r="D62" s="20" t="s">
        <v>55</v>
      </c>
      <c r="E62" s="35">
        <v>350</v>
      </c>
      <c r="F62" s="35">
        <f>E62*G62</f>
        <v>3500</v>
      </c>
      <c r="G62" s="21">
        <v>10</v>
      </c>
    </row>
    <row r="63" spans="1:9" ht="18.75" customHeight="1">
      <c r="A63" s="14">
        <v>15861100</v>
      </c>
      <c r="B63" s="31" t="s">
        <v>69</v>
      </c>
      <c r="C63" s="16" t="s">
        <v>5</v>
      </c>
      <c r="D63" s="20" t="s">
        <v>20</v>
      </c>
      <c r="E63" s="35">
        <v>350</v>
      </c>
      <c r="F63" s="35">
        <f>E63*G63</f>
        <v>10500</v>
      </c>
      <c r="G63" s="21">
        <v>30</v>
      </c>
    </row>
    <row r="64" spans="1:9" ht="18.75" customHeight="1">
      <c r="A64" s="14">
        <v>15861300</v>
      </c>
      <c r="B64" s="31" t="s">
        <v>70</v>
      </c>
      <c r="C64" s="16" t="s">
        <v>5</v>
      </c>
      <c r="D64" s="20" t="s">
        <v>20</v>
      </c>
      <c r="E64" s="35">
        <v>2500</v>
      </c>
      <c r="F64" s="35">
        <f t="shared" ref="F64:F80" si="2">E64*G64</f>
        <v>12500</v>
      </c>
      <c r="G64" s="21">
        <v>5</v>
      </c>
    </row>
    <row r="65" spans="1:7" ht="18.75" customHeight="1">
      <c r="A65" s="14">
        <v>15981220</v>
      </c>
      <c r="B65" s="31" t="s">
        <v>56</v>
      </c>
      <c r="C65" s="16" t="s">
        <v>5</v>
      </c>
      <c r="D65" s="20" t="s">
        <v>65</v>
      </c>
      <c r="E65" s="35">
        <v>250</v>
      </c>
      <c r="F65" s="35">
        <f t="shared" si="2"/>
        <v>75000</v>
      </c>
      <c r="G65" s="21">
        <v>300</v>
      </c>
    </row>
    <row r="66" spans="1:7" ht="18.75" customHeight="1">
      <c r="A66" s="14">
        <v>15890000</v>
      </c>
      <c r="B66" s="31" t="s">
        <v>58</v>
      </c>
      <c r="C66" s="16" t="s">
        <v>5</v>
      </c>
      <c r="D66" s="20"/>
      <c r="E66" s="35">
        <v>3500</v>
      </c>
      <c r="F66" s="35">
        <f>E66*G66</f>
        <v>140000</v>
      </c>
      <c r="G66" s="21">
        <v>40</v>
      </c>
    </row>
    <row r="67" spans="1:7" ht="18.75" customHeight="1">
      <c r="A67" s="14">
        <v>15981120</v>
      </c>
      <c r="B67" s="31" t="s">
        <v>64</v>
      </c>
      <c r="C67" s="7" t="s">
        <v>5</v>
      </c>
      <c r="D67" s="20" t="s">
        <v>65</v>
      </c>
      <c r="E67" s="35">
        <v>125</v>
      </c>
      <c r="F67" s="35">
        <f t="shared" si="2"/>
        <v>87500</v>
      </c>
      <c r="G67" s="21">
        <v>700</v>
      </c>
    </row>
    <row r="68" spans="1:7" ht="18.75" customHeight="1">
      <c r="A68" s="14">
        <v>41110000</v>
      </c>
      <c r="B68" s="31" t="s">
        <v>150</v>
      </c>
      <c r="C68" s="7" t="s">
        <v>5</v>
      </c>
      <c r="D68" s="20" t="s">
        <v>141</v>
      </c>
      <c r="E68" s="35">
        <v>600000</v>
      </c>
      <c r="F68" s="35">
        <v>600000</v>
      </c>
      <c r="G68" s="21">
        <v>1</v>
      </c>
    </row>
    <row r="69" spans="1:7" ht="18.75" customHeight="1">
      <c r="A69" s="14">
        <v>15321000</v>
      </c>
      <c r="B69" s="31" t="s">
        <v>59</v>
      </c>
      <c r="C69" s="7" t="s">
        <v>5</v>
      </c>
      <c r="D69" s="20" t="s">
        <v>65</v>
      </c>
      <c r="E69" s="35">
        <v>850</v>
      </c>
      <c r="F69" s="35">
        <f t="shared" si="2"/>
        <v>170000</v>
      </c>
      <c r="G69" s="21">
        <v>200</v>
      </c>
    </row>
    <row r="70" spans="1:7" ht="18.75" customHeight="1">
      <c r="A70" s="14" t="s">
        <v>279</v>
      </c>
      <c r="B70" s="31" t="s">
        <v>280</v>
      </c>
      <c r="C70" s="7" t="s">
        <v>5</v>
      </c>
      <c r="D70" s="20" t="s">
        <v>141</v>
      </c>
      <c r="E70" s="35">
        <v>250000</v>
      </c>
      <c r="F70" s="38">
        <f t="shared" si="2"/>
        <v>250000</v>
      </c>
      <c r="G70" s="21">
        <v>1</v>
      </c>
    </row>
    <row r="71" spans="1:7" ht="18.75" customHeight="1">
      <c r="A71" s="14">
        <v>15811100</v>
      </c>
      <c r="B71" s="31" t="s">
        <v>257</v>
      </c>
      <c r="C71" s="7" t="s">
        <v>5</v>
      </c>
      <c r="D71" s="20" t="s">
        <v>141</v>
      </c>
      <c r="E71" s="35">
        <v>10000</v>
      </c>
      <c r="F71" s="38">
        <v>10000</v>
      </c>
      <c r="G71" s="21">
        <v>1</v>
      </c>
    </row>
    <row r="72" spans="1:7" ht="18.75" customHeight="1">
      <c r="A72" s="14" t="s">
        <v>258</v>
      </c>
      <c r="B72" s="31" t="s">
        <v>259</v>
      </c>
      <c r="C72" s="7" t="s">
        <v>5</v>
      </c>
      <c r="D72" s="20" t="s">
        <v>141</v>
      </c>
      <c r="E72" s="35">
        <v>10000</v>
      </c>
      <c r="F72" s="38">
        <v>10000</v>
      </c>
      <c r="G72" s="21">
        <v>1</v>
      </c>
    </row>
    <row r="73" spans="1:7" ht="18.75" customHeight="1">
      <c r="A73" s="14">
        <v>15241210</v>
      </c>
      <c r="B73" s="31" t="s">
        <v>268</v>
      </c>
      <c r="C73" s="7" t="s">
        <v>5</v>
      </c>
      <c r="D73" s="20" t="s">
        <v>141</v>
      </c>
      <c r="E73" s="35">
        <v>30000</v>
      </c>
      <c r="F73" s="38">
        <v>30000</v>
      </c>
      <c r="G73" s="21">
        <v>1</v>
      </c>
    </row>
    <row r="74" spans="1:7" ht="18.75" customHeight="1">
      <c r="A74" s="14">
        <v>15911320</v>
      </c>
      <c r="B74" s="31" t="s">
        <v>72</v>
      </c>
      <c r="C74" s="7" t="s">
        <v>5</v>
      </c>
      <c r="D74" s="20" t="s">
        <v>57</v>
      </c>
      <c r="E74" s="35">
        <v>20000</v>
      </c>
      <c r="F74" s="38">
        <f t="shared" si="2"/>
        <v>400000</v>
      </c>
      <c r="G74" s="21">
        <v>20</v>
      </c>
    </row>
    <row r="75" spans="1:7" ht="18.75" customHeight="1">
      <c r="A75" s="14">
        <v>15863200</v>
      </c>
      <c r="B75" s="31" t="s">
        <v>63</v>
      </c>
      <c r="C75" s="7" t="s">
        <v>5</v>
      </c>
      <c r="D75" s="20" t="s">
        <v>20</v>
      </c>
      <c r="E75" s="35">
        <v>1000</v>
      </c>
      <c r="F75" s="38">
        <f t="shared" si="2"/>
        <v>20000</v>
      </c>
      <c r="G75" s="21">
        <v>20</v>
      </c>
    </row>
    <row r="76" spans="1:7" ht="18.75" customHeight="1">
      <c r="A76" s="14">
        <v>15331166</v>
      </c>
      <c r="B76" s="31" t="s">
        <v>271</v>
      </c>
      <c r="C76" s="7" t="s">
        <v>5</v>
      </c>
      <c r="D76" s="20" t="s">
        <v>55</v>
      </c>
      <c r="E76" s="35">
        <v>1500</v>
      </c>
      <c r="F76" s="38">
        <v>22500</v>
      </c>
      <c r="G76" s="21">
        <v>15</v>
      </c>
    </row>
    <row r="77" spans="1:7" ht="18.75" customHeight="1">
      <c r="A77" s="137" t="s">
        <v>269</v>
      </c>
      <c r="B77" s="31" t="s">
        <v>270</v>
      </c>
      <c r="C77" s="7" t="s">
        <v>5</v>
      </c>
      <c r="D77" s="20" t="s">
        <v>141</v>
      </c>
      <c r="E77" s="35">
        <v>5000</v>
      </c>
      <c r="F77" s="38">
        <v>5000</v>
      </c>
      <c r="G77" s="21">
        <v>1</v>
      </c>
    </row>
    <row r="78" spans="1:7" ht="18.75" customHeight="1">
      <c r="A78" s="137" t="s">
        <v>260</v>
      </c>
      <c r="B78" s="31" t="s">
        <v>261</v>
      </c>
      <c r="C78" s="7" t="s">
        <v>5</v>
      </c>
      <c r="D78" s="20" t="s">
        <v>141</v>
      </c>
      <c r="E78" s="35">
        <v>10000</v>
      </c>
      <c r="F78" s="38">
        <v>10000</v>
      </c>
      <c r="G78" s="21">
        <v>1</v>
      </c>
    </row>
    <row r="79" spans="1:7" ht="18.75" customHeight="1">
      <c r="A79" s="137">
        <v>15871256</v>
      </c>
      <c r="B79" s="31" t="s">
        <v>262</v>
      </c>
      <c r="C79" s="7" t="s">
        <v>5</v>
      </c>
      <c r="D79" s="20" t="s">
        <v>141</v>
      </c>
      <c r="E79" s="35">
        <v>15000</v>
      </c>
      <c r="F79" s="38">
        <v>15000</v>
      </c>
      <c r="G79" s="21">
        <v>1</v>
      </c>
    </row>
    <row r="80" spans="1:7" ht="18.75" customHeight="1">
      <c r="A80" s="137">
        <v>15313000</v>
      </c>
      <c r="B80" s="31" t="s">
        <v>245</v>
      </c>
      <c r="C80" s="7" t="s">
        <v>5</v>
      </c>
      <c r="D80" s="20" t="s">
        <v>55</v>
      </c>
      <c r="E80" s="35">
        <v>400</v>
      </c>
      <c r="F80" s="38">
        <f t="shared" si="2"/>
        <v>12000</v>
      </c>
      <c r="G80" s="21">
        <v>30</v>
      </c>
    </row>
    <row r="81" spans="1:8" ht="18.75" customHeight="1">
      <c r="A81" s="137" t="s">
        <v>246</v>
      </c>
      <c r="B81" s="31" t="s">
        <v>247</v>
      </c>
      <c r="C81" s="7" t="s">
        <v>5</v>
      </c>
      <c r="D81" s="20" t="s">
        <v>141</v>
      </c>
      <c r="E81" s="35">
        <v>15000</v>
      </c>
      <c r="F81" s="38">
        <v>15000</v>
      </c>
      <c r="G81" s="21">
        <v>1</v>
      </c>
    </row>
    <row r="82" spans="1:8" ht="18.75" customHeight="1">
      <c r="A82" s="137">
        <v>15811150</v>
      </c>
      <c r="B82" s="31" t="s">
        <v>248</v>
      </c>
      <c r="C82" s="7" t="s">
        <v>5</v>
      </c>
      <c r="D82" s="20" t="s">
        <v>141</v>
      </c>
      <c r="E82" s="35">
        <v>10000</v>
      </c>
      <c r="F82" s="38">
        <v>10000</v>
      </c>
      <c r="G82" s="21">
        <v>1</v>
      </c>
    </row>
    <row r="83" spans="1:8" ht="18.75" customHeight="1">
      <c r="A83" s="14" t="s">
        <v>249</v>
      </c>
      <c r="B83" s="31" t="s">
        <v>250</v>
      </c>
      <c r="C83" s="7" t="s">
        <v>5</v>
      </c>
      <c r="D83" s="20" t="s">
        <v>141</v>
      </c>
      <c r="E83" s="35">
        <v>10000</v>
      </c>
      <c r="F83" s="38">
        <v>10000</v>
      </c>
      <c r="G83" s="21">
        <v>1</v>
      </c>
    </row>
    <row r="84" spans="1:8" ht="18.75" customHeight="1">
      <c r="A84" s="14">
        <v>3142500</v>
      </c>
      <c r="B84" s="31" t="s">
        <v>252</v>
      </c>
      <c r="C84" s="7" t="s">
        <v>5</v>
      </c>
      <c r="D84" s="20" t="s">
        <v>4</v>
      </c>
      <c r="E84" s="35">
        <v>100</v>
      </c>
      <c r="F84" s="38">
        <v>10000</v>
      </c>
      <c r="G84" s="21">
        <v>100</v>
      </c>
    </row>
    <row r="85" spans="1:8" ht="18.75" customHeight="1">
      <c r="A85" s="14" t="s">
        <v>253</v>
      </c>
      <c r="B85" s="31" t="s">
        <v>254</v>
      </c>
      <c r="C85" s="7" t="s">
        <v>5</v>
      </c>
      <c r="D85" s="20" t="s">
        <v>141</v>
      </c>
      <c r="E85" s="35">
        <v>10000</v>
      </c>
      <c r="F85" s="38">
        <v>10000</v>
      </c>
      <c r="G85" s="21">
        <v>1</v>
      </c>
    </row>
    <row r="86" spans="1:8" ht="18.75" customHeight="1">
      <c r="A86" s="14" t="s">
        <v>255</v>
      </c>
      <c r="B86" s="31" t="s">
        <v>256</v>
      </c>
      <c r="C86" s="7" t="s">
        <v>5</v>
      </c>
      <c r="D86" s="20" t="s">
        <v>141</v>
      </c>
      <c r="E86" s="35">
        <v>10000</v>
      </c>
      <c r="F86" s="38">
        <v>10000</v>
      </c>
      <c r="G86" s="21">
        <v>1</v>
      </c>
    </row>
    <row r="87" spans="1:8" ht="18.75" customHeight="1">
      <c r="A87" s="14">
        <v>3142100</v>
      </c>
      <c r="B87" s="31" t="s">
        <v>251</v>
      </c>
      <c r="C87" s="7" t="s">
        <v>5</v>
      </c>
      <c r="D87" s="20" t="s">
        <v>55</v>
      </c>
      <c r="E87" s="35">
        <v>4500</v>
      </c>
      <c r="F87" s="38">
        <v>18000</v>
      </c>
      <c r="G87" s="21">
        <v>4</v>
      </c>
    </row>
    <row r="88" spans="1:8" ht="18.75" customHeight="1">
      <c r="A88" s="138">
        <v>15331139</v>
      </c>
      <c r="B88" s="31" t="s">
        <v>244</v>
      </c>
      <c r="C88" s="7" t="s">
        <v>5</v>
      </c>
      <c r="D88" s="20" t="s">
        <v>55</v>
      </c>
      <c r="E88" s="35">
        <v>1500</v>
      </c>
      <c r="F88" s="38">
        <v>30000</v>
      </c>
      <c r="G88" s="21">
        <v>20</v>
      </c>
      <c r="H88" s="139"/>
    </row>
    <row r="89" spans="1:8" ht="18.75" customHeight="1">
      <c r="A89" s="14">
        <v>3222128</v>
      </c>
      <c r="B89" s="31" t="s">
        <v>66</v>
      </c>
      <c r="C89" s="7" t="s">
        <v>5</v>
      </c>
      <c r="D89" s="20" t="s">
        <v>55</v>
      </c>
      <c r="E89" s="35">
        <v>800</v>
      </c>
      <c r="F89" s="38">
        <f t="shared" ref="F89:F114" si="3">E89*G89</f>
        <v>16000</v>
      </c>
      <c r="G89" s="21">
        <v>20</v>
      </c>
    </row>
    <row r="90" spans="1:8" ht="18.75" customHeight="1">
      <c r="A90" s="14">
        <v>3222100</v>
      </c>
      <c r="B90" s="31" t="s">
        <v>67</v>
      </c>
      <c r="C90" s="7" t="s">
        <v>5</v>
      </c>
      <c r="D90" s="20" t="s">
        <v>55</v>
      </c>
      <c r="E90" s="35">
        <v>1000</v>
      </c>
      <c r="F90" s="38">
        <f t="shared" si="3"/>
        <v>20000</v>
      </c>
      <c r="G90" s="21">
        <v>20</v>
      </c>
    </row>
    <row r="91" spans="1:8" ht="18.75" customHeight="1">
      <c r="A91" s="14">
        <v>3222119</v>
      </c>
      <c r="B91" s="31" t="s">
        <v>68</v>
      </c>
      <c r="C91" s="7" t="s">
        <v>5</v>
      </c>
      <c r="D91" s="20" t="s">
        <v>55</v>
      </c>
      <c r="E91" s="35">
        <v>1500</v>
      </c>
      <c r="F91" s="38">
        <f t="shared" si="3"/>
        <v>30000</v>
      </c>
      <c r="G91" s="21">
        <v>20</v>
      </c>
    </row>
    <row r="92" spans="1:8" ht="18.75" customHeight="1">
      <c r="A92" s="14">
        <v>3222120</v>
      </c>
      <c r="B92" s="31" t="s">
        <v>86</v>
      </c>
      <c r="C92" s="7" t="s">
        <v>5</v>
      </c>
      <c r="D92" s="20" t="s">
        <v>55</v>
      </c>
      <c r="E92" s="35">
        <v>1500</v>
      </c>
      <c r="F92" s="38">
        <f t="shared" si="3"/>
        <v>30000</v>
      </c>
      <c r="G92" s="21">
        <v>20</v>
      </c>
    </row>
    <row r="93" spans="1:8" ht="18.75" customHeight="1">
      <c r="A93" s="14">
        <v>3222135</v>
      </c>
      <c r="B93" s="31" t="s">
        <v>87</v>
      </c>
      <c r="C93" s="7" t="s">
        <v>5</v>
      </c>
      <c r="D93" s="20" t="s">
        <v>55</v>
      </c>
      <c r="E93" s="35">
        <v>700</v>
      </c>
      <c r="F93" s="38">
        <f t="shared" si="3"/>
        <v>14000</v>
      </c>
      <c r="G93" s="21">
        <v>20</v>
      </c>
    </row>
    <row r="94" spans="1:8" ht="18.75" customHeight="1">
      <c r="A94" s="14">
        <v>3222129</v>
      </c>
      <c r="B94" s="31" t="s">
        <v>88</v>
      </c>
      <c r="C94" s="7" t="s">
        <v>5</v>
      </c>
      <c r="D94" s="20" t="s">
        <v>55</v>
      </c>
      <c r="E94" s="35">
        <v>1000</v>
      </c>
      <c r="F94" s="38">
        <f t="shared" si="3"/>
        <v>20000</v>
      </c>
      <c r="G94" s="21">
        <v>20</v>
      </c>
    </row>
    <row r="95" spans="1:8" ht="18.75" customHeight="1">
      <c r="A95" s="14">
        <v>3222118</v>
      </c>
      <c r="B95" s="31" t="s">
        <v>89</v>
      </c>
      <c r="C95" s="7" t="s">
        <v>5</v>
      </c>
      <c r="D95" s="20" t="s">
        <v>4</v>
      </c>
      <c r="E95" s="35">
        <v>350</v>
      </c>
      <c r="F95" s="38">
        <f t="shared" si="3"/>
        <v>17500</v>
      </c>
      <c r="G95" s="21">
        <v>50</v>
      </c>
    </row>
    <row r="96" spans="1:8" ht="18.75" customHeight="1">
      <c r="A96" s="14">
        <v>3222116</v>
      </c>
      <c r="B96" s="31" t="s">
        <v>90</v>
      </c>
      <c r="C96" s="7" t="s">
        <v>5</v>
      </c>
      <c r="D96" s="20" t="s">
        <v>4</v>
      </c>
      <c r="E96" s="35">
        <v>250</v>
      </c>
      <c r="F96" s="38">
        <f t="shared" si="3"/>
        <v>12500</v>
      </c>
      <c r="G96" s="21">
        <v>50</v>
      </c>
    </row>
    <row r="97" spans="1:7" ht="18.75" customHeight="1">
      <c r="A97" s="14">
        <v>3222331</v>
      </c>
      <c r="B97" s="31" t="s">
        <v>91</v>
      </c>
      <c r="C97" s="7" t="s">
        <v>5</v>
      </c>
      <c r="D97" s="20" t="s">
        <v>55</v>
      </c>
      <c r="E97" s="35">
        <v>1000</v>
      </c>
      <c r="F97" s="38">
        <f t="shared" si="3"/>
        <v>20000</v>
      </c>
      <c r="G97" s="21">
        <v>20</v>
      </c>
    </row>
    <row r="98" spans="1:7" ht="18.75" customHeight="1">
      <c r="A98" s="14">
        <v>3222132</v>
      </c>
      <c r="B98" s="31" t="s">
        <v>92</v>
      </c>
      <c r="C98" s="7" t="s">
        <v>5</v>
      </c>
      <c r="D98" s="20" t="s">
        <v>55</v>
      </c>
      <c r="E98" s="35">
        <v>800</v>
      </c>
      <c r="F98" s="38">
        <f t="shared" si="3"/>
        <v>16000</v>
      </c>
      <c r="G98" s="21">
        <v>20</v>
      </c>
    </row>
    <row r="99" spans="1:7" ht="18.75" customHeight="1">
      <c r="A99" s="14">
        <v>3222121</v>
      </c>
      <c r="B99" s="31" t="s">
        <v>227</v>
      </c>
      <c r="C99" s="7" t="s">
        <v>5</v>
      </c>
      <c r="D99" s="20" t="s">
        <v>55</v>
      </c>
      <c r="E99" s="35">
        <v>1500</v>
      </c>
      <c r="F99" s="38">
        <f t="shared" si="3"/>
        <v>15000</v>
      </c>
      <c r="G99" s="21">
        <v>10</v>
      </c>
    </row>
    <row r="100" spans="1:7" ht="18.75" customHeight="1">
      <c r="A100" s="14">
        <v>3222133</v>
      </c>
      <c r="B100" s="31" t="s">
        <v>226</v>
      </c>
      <c r="C100" s="7" t="s">
        <v>5</v>
      </c>
      <c r="D100" s="20" t="s">
        <v>55</v>
      </c>
      <c r="E100" s="35">
        <v>1200</v>
      </c>
      <c r="F100" s="38">
        <f t="shared" si="3"/>
        <v>6000</v>
      </c>
      <c r="G100" s="21">
        <v>5</v>
      </c>
    </row>
    <row r="101" spans="1:7" ht="18.75" customHeight="1">
      <c r="A101" s="14">
        <v>3222126</v>
      </c>
      <c r="B101" s="31" t="s">
        <v>225</v>
      </c>
      <c r="C101" s="7" t="s">
        <v>5</v>
      </c>
      <c r="D101" s="20" t="s">
        <v>55</v>
      </c>
      <c r="E101" s="35">
        <v>1500</v>
      </c>
      <c r="F101" s="38">
        <f t="shared" si="3"/>
        <v>7500</v>
      </c>
      <c r="G101" s="21">
        <v>5</v>
      </c>
    </row>
    <row r="102" spans="1:7" ht="18.75" customHeight="1">
      <c r="A102" s="14">
        <v>3222125</v>
      </c>
      <c r="B102" s="31" t="s">
        <v>224</v>
      </c>
      <c r="C102" s="7" t="s">
        <v>5</v>
      </c>
      <c r="D102" s="20" t="s">
        <v>55</v>
      </c>
      <c r="E102" s="35">
        <v>1500</v>
      </c>
      <c r="F102" s="38">
        <f t="shared" si="3"/>
        <v>15000</v>
      </c>
      <c r="G102" s="21">
        <v>10</v>
      </c>
    </row>
    <row r="103" spans="1:7" ht="18.75" customHeight="1">
      <c r="A103" s="14">
        <v>15411100</v>
      </c>
      <c r="B103" s="31" t="s">
        <v>95</v>
      </c>
      <c r="C103" s="7" t="s">
        <v>5</v>
      </c>
      <c r="D103" s="20" t="s">
        <v>4</v>
      </c>
      <c r="E103" s="35">
        <v>1000</v>
      </c>
      <c r="F103" s="38">
        <f t="shared" si="3"/>
        <v>20000</v>
      </c>
      <c r="G103" s="21">
        <v>20</v>
      </c>
    </row>
    <row r="104" spans="1:7" ht="18.75" customHeight="1">
      <c r="A104" s="14">
        <v>15616000</v>
      </c>
      <c r="B104" s="31" t="s">
        <v>281</v>
      </c>
      <c r="C104" s="7" t="s">
        <v>5</v>
      </c>
      <c r="D104" s="20" t="s">
        <v>55</v>
      </c>
      <c r="E104" s="35">
        <v>1000</v>
      </c>
      <c r="F104" s="38">
        <f t="shared" si="3"/>
        <v>10000</v>
      </c>
      <c r="G104" s="21">
        <v>10</v>
      </c>
    </row>
    <row r="105" spans="1:7" ht="18.75" customHeight="1">
      <c r="A105" s="14">
        <v>15530000</v>
      </c>
      <c r="B105" s="31" t="s">
        <v>96</v>
      </c>
      <c r="C105" s="7" t="s">
        <v>5</v>
      </c>
      <c r="D105" s="20" t="s">
        <v>55</v>
      </c>
      <c r="E105" s="35">
        <v>3500</v>
      </c>
      <c r="F105" s="38">
        <f t="shared" si="3"/>
        <v>17500</v>
      </c>
      <c r="G105" s="21">
        <v>5</v>
      </c>
    </row>
    <row r="106" spans="1:7" ht="18.75" customHeight="1">
      <c r="A106" s="14" t="s">
        <v>264</v>
      </c>
      <c r="B106" s="31" t="s">
        <v>265</v>
      </c>
      <c r="C106" s="7" t="s">
        <v>5</v>
      </c>
      <c r="D106" s="20" t="s">
        <v>141</v>
      </c>
      <c r="E106" s="35">
        <v>15000</v>
      </c>
      <c r="F106" s="38">
        <v>15000</v>
      </c>
      <c r="G106" s="21">
        <v>1</v>
      </c>
    </row>
    <row r="107" spans="1:7" ht="18.75" customHeight="1">
      <c r="A107" s="14" t="s">
        <v>266</v>
      </c>
      <c r="B107" s="31" t="s">
        <v>267</v>
      </c>
      <c r="C107" s="7" t="s">
        <v>5</v>
      </c>
      <c r="D107" s="20" t="s">
        <v>141</v>
      </c>
      <c r="E107" s="35">
        <v>20000</v>
      </c>
      <c r="F107" s="38">
        <v>20000</v>
      </c>
      <c r="G107" s="21">
        <v>1</v>
      </c>
    </row>
    <row r="108" spans="1:7" ht="18.75" customHeight="1">
      <c r="A108" s="14">
        <v>15842220</v>
      </c>
      <c r="B108" s="31" t="s">
        <v>263</v>
      </c>
      <c r="C108" s="7" t="s">
        <v>5</v>
      </c>
      <c r="D108" s="20" t="s">
        <v>141</v>
      </c>
      <c r="E108" s="35">
        <v>15000</v>
      </c>
      <c r="F108" s="38">
        <v>15000</v>
      </c>
      <c r="G108" s="21">
        <v>1</v>
      </c>
    </row>
    <row r="109" spans="1:7" ht="18.75" customHeight="1">
      <c r="A109" s="14" t="s">
        <v>282</v>
      </c>
      <c r="B109" s="31" t="s">
        <v>283</v>
      </c>
      <c r="C109" s="7" t="s">
        <v>5</v>
      </c>
      <c r="D109" s="20" t="s">
        <v>141</v>
      </c>
      <c r="E109" s="35">
        <v>20000</v>
      </c>
      <c r="F109" s="38">
        <v>20000</v>
      </c>
      <c r="G109" s="21">
        <v>1</v>
      </c>
    </row>
    <row r="110" spans="1:7" ht="18.75" customHeight="1">
      <c r="A110" s="14">
        <v>15821500</v>
      </c>
      <c r="B110" s="31" t="s">
        <v>272</v>
      </c>
      <c r="C110" s="7" t="s">
        <v>5</v>
      </c>
      <c r="D110" s="20" t="s">
        <v>141</v>
      </c>
      <c r="E110" s="35">
        <v>10000</v>
      </c>
      <c r="F110" s="38">
        <v>10000</v>
      </c>
      <c r="G110" s="21">
        <v>1</v>
      </c>
    </row>
    <row r="111" spans="1:7" ht="18.75" customHeight="1">
      <c r="A111" s="14">
        <v>15540000</v>
      </c>
      <c r="B111" s="31" t="s">
        <v>97</v>
      </c>
      <c r="C111" s="7" t="s">
        <v>5</v>
      </c>
      <c r="D111" s="20" t="s">
        <v>55</v>
      </c>
      <c r="E111" s="35">
        <v>2500</v>
      </c>
      <c r="F111" s="38">
        <f t="shared" si="3"/>
        <v>37500</v>
      </c>
      <c r="G111" s="21">
        <v>15</v>
      </c>
    </row>
    <row r="112" spans="1:7" ht="18.75" customHeight="1">
      <c r="A112" s="14">
        <v>15500000</v>
      </c>
      <c r="B112" s="31" t="s">
        <v>98</v>
      </c>
      <c r="C112" s="7" t="s">
        <v>5</v>
      </c>
      <c r="D112" s="20" t="s">
        <v>4</v>
      </c>
      <c r="E112" s="35">
        <v>500</v>
      </c>
      <c r="F112" s="38">
        <f t="shared" si="3"/>
        <v>50000</v>
      </c>
      <c r="G112" s="21">
        <v>100</v>
      </c>
    </row>
    <row r="113" spans="1:8" ht="18.75" customHeight="1">
      <c r="A113" s="14">
        <v>15800000</v>
      </c>
      <c r="B113" s="31" t="s">
        <v>228</v>
      </c>
      <c r="C113" s="7" t="s">
        <v>5</v>
      </c>
      <c r="D113" s="20" t="s">
        <v>55</v>
      </c>
      <c r="E113" s="35">
        <v>1000</v>
      </c>
      <c r="F113" s="38">
        <f t="shared" si="3"/>
        <v>70000</v>
      </c>
      <c r="G113" s="21">
        <v>70</v>
      </c>
    </row>
    <row r="114" spans="1:8" ht="18.75" customHeight="1">
      <c r="A114" s="14">
        <v>15131100</v>
      </c>
      <c r="B114" s="31" t="s">
        <v>99</v>
      </c>
      <c r="C114" s="7" t="s">
        <v>5</v>
      </c>
      <c r="D114" s="20" t="s">
        <v>55</v>
      </c>
      <c r="E114" s="35">
        <v>3000</v>
      </c>
      <c r="F114" s="38">
        <f t="shared" si="3"/>
        <v>75000</v>
      </c>
      <c r="G114" s="21">
        <v>25</v>
      </c>
    </row>
    <row r="115" spans="1:8" ht="18.75" customHeight="1">
      <c r="A115" s="14"/>
      <c r="B115" s="36" t="s">
        <v>130</v>
      </c>
      <c r="C115" s="11"/>
      <c r="D115" s="37"/>
      <c r="E115" s="38"/>
      <c r="F115" s="39">
        <v>2674000</v>
      </c>
      <c r="G115" s="21"/>
    </row>
    <row r="116" spans="1:8" ht="18.75" customHeight="1">
      <c r="A116" s="14">
        <v>39812100</v>
      </c>
      <c r="B116" s="15" t="s">
        <v>53</v>
      </c>
      <c r="C116" s="16" t="s">
        <v>5</v>
      </c>
      <c r="D116" s="17" t="s">
        <v>4</v>
      </c>
      <c r="E116" s="21">
        <v>3700</v>
      </c>
      <c r="F116" s="128">
        <f>E116*G116</f>
        <v>74000</v>
      </c>
      <c r="G116" s="22">
        <v>20</v>
      </c>
    </row>
    <row r="117" spans="1:8" ht="18.75" customHeight="1">
      <c r="A117" s="14">
        <v>39811100</v>
      </c>
      <c r="B117" s="15" t="s">
        <v>81</v>
      </c>
      <c r="C117" s="16" t="s">
        <v>5</v>
      </c>
      <c r="D117" s="17" t="s">
        <v>4</v>
      </c>
      <c r="E117" s="21">
        <v>1500</v>
      </c>
      <c r="F117" s="128">
        <f>E117*G117</f>
        <v>30000</v>
      </c>
      <c r="G117" s="22">
        <v>20</v>
      </c>
    </row>
    <row r="118" spans="1:8" ht="34.5" customHeight="1">
      <c r="A118" s="14" t="s">
        <v>298</v>
      </c>
      <c r="B118" s="140" t="s">
        <v>305</v>
      </c>
      <c r="C118" s="16" t="s">
        <v>5</v>
      </c>
      <c r="D118" s="17" t="s">
        <v>141</v>
      </c>
      <c r="E118" s="21">
        <v>5000</v>
      </c>
      <c r="F118" s="128">
        <v>5000</v>
      </c>
      <c r="G118" s="22">
        <v>1</v>
      </c>
    </row>
    <row r="119" spans="1:8" ht="18.75" customHeight="1">
      <c r="A119" s="137">
        <v>33711310</v>
      </c>
      <c r="B119" s="75" t="s">
        <v>304</v>
      </c>
      <c r="C119" s="16" t="s">
        <v>5</v>
      </c>
      <c r="D119" s="17" t="s">
        <v>141</v>
      </c>
      <c r="E119" s="21">
        <v>20000</v>
      </c>
      <c r="F119" s="128">
        <v>20000</v>
      </c>
      <c r="G119" s="22">
        <v>1</v>
      </c>
      <c r="H119" s="139"/>
    </row>
    <row r="120" spans="1:8" ht="18.75" customHeight="1">
      <c r="A120" s="137">
        <v>39831243</v>
      </c>
      <c r="B120" s="75" t="s">
        <v>323</v>
      </c>
      <c r="C120" s="16" t="s">
        <v>103</v>
      </c>
      <c r="D120" s="17" t="s">
        <v>123</v>
      </c>
      <c r="E120" s="21">
        <v>10000</v>
      </c>
      <c r="F120" s="128">
        <v>10000</v>
      </c>
      <c r="G120" s="22">
        <v>1</v>
      </c>
      <c r="H120" s="139"/>
    </row>
    <row r="121" spans="1:8" ht="18.75" customHeight="1">
      <c r="A121" s="14">
        <v>33711480</v>
      </c>
      <c r="B121" s="15" t="s">
        <v>285</v>
      </c>
      <c r="C121" s="16" t="s">
        <v>5</v>
      </c>
      <c r="D121" s="17" t="s">
        <v>141</v>
      </c>
      <c r="E121" s="21">
        <v>25000</v>
      </c>
      <c r="F121" s="128">
        <v>25000</v>
      </c>
      <c r="G121" s="22">
        <v>1</v>
      </c>
    </row>
    <row r="122" spans="1:8" ht="18.75" customHeight="1">
      <c r="A122" s="14">
        <v>33711320</v>
      </c>
      <c r="B122" s="15" t="s">
        <v>287</v>
      </c>
      <c r="C122" s="16" t="s">
        <v>5</v>
      </c>
      <c r="D122" s="17" t="s">
        <v>141</v>
      </c>
      <c r="E122" s="21">
        <v>5000</v>
      </c>
      <c r="F122" s="128">
        <v>5000</v>
      </c>
      <c r="G122" s="22">
        <v>1</v>
      </c>
    </row>
    <row r="123" spans="1:8" ht="18.75" customHeight="1">
      <c r="A123" s="14" t="s">
        <v>288</v>
      </c>
      <c r="B123" s="15" t="s">
        <v>289</v>
      </c>
      <c r="C123" s="16" t="s">
        <v>5</v>
      </c>
      <c r="D123" s="17" t="s">
        <v>141</v>
      </c>
      <c r="E123" s="21">
        <v>10000</v>
      </c>
      <c r="F123" s="128">
        <v>10000</v>
      </c>
      <c r="G123" s="22">
        <v>1</v>
      </c>
    </row>
    <row r="124" spans="1:8" ht="18.75" customHeight="1">
      <c r="A124" s="14" t="s">
        <v>292</v>
      </c>
      <c r="B124" s="15" t="s">
        <v>293</v>
      </c>
      <c r="C124" s="16" t="s">
        <v>5</v>
      </c>
      <c r="D124" s="17" t="s">
        <v>141</v>
      </c>
      <c r="E124" s="21">
        <v>5000</v>
      </c>
      <c r="F124" s="128">
        <v>5000</v>
      </c>
      <c r="G124" s="22">
        <v>1</v>
      </c>
    </row>
    <row r="125" spans="1:8" ht="18.75" customHeight="1">
      <c r="A125" s="14" t="s">
        <v>290</v>
      </c>
      <c r="B125" s="15" t="s">
        <v>291</v>
      </c>
      <c r="C125" s="16" t="s">
        <v>5</v>
      </c>
      <c r="D125" s="17" t="s">
        <v>141</v>
      </c>
      <c r="E125" s="21">
        <v>4000</v>
      </c>
      <c r="F125" s="128">
        <v>4000</v>
      </c>
      <c r="G125" s="22">
        <v>1</v>
      </c>
    </row>
    <row r="126" spans="1:8" ht="18.75" customHeight="1">
      <c r="A126" s="14">
        <v>33711270</v>
      </c>
      <c r="B126" s="15" t="s">
        <v>286</v>
      </c>
      <c r="C126" s="16" t="s">
        <v>5</v>
      </c>
      <c r="D126" s="17" t="s">
        <v>141</v>
      </c>
      <c r="E126" s="21">
        <v>20000</v>
      </c>
      <c r="F126" s="128">
        <v>20000</v>
      </c>
      <c r="G126" s="22">
        <v>1</v>
      </c>
    </row>
    <row r="127" spans="1:8" ht="18.75" customHeight="1">
      <c r="A127" s="14">
        <v>18930000</v>
      </c>
      <c r="B127" s="15" t="s">
        <v>175</v>
      </c>
      <c r="C127" s="16" t="s">
        <v>5</v>
      </c>
      <c r="D127" s="17" t="s">
        <v>141</v>
      </c>
      <c r="E127" s="21">
        <v>30000</v>
      </c>
      <c r="F127" s="128">
        <v>30000</v>
      </c>
      <c r="G127" s="22">
        <v>1</v>
      </c>
    </row>
    <row r="128" spans="1:8" ht="18.75" customHeight="1">
      <c r="A128" s="14">
        <v>39812600</v>
      </c>
      <c r="B128" s="15" t="s">
        <v>82</v>
      </c>
      <c r="C128" s="16" t="s">
        <v>5</v>
      </c>
      <c r="D128" s="17" t="s">
        <v>4</v>
      </c>
      <c r="E128" s="21">
        <v>2000</v>
      </c>
      <c r="F128" s="128">
        <f>E128*G128</f>
        <v>120000</v>
      </c>
      <c r="G128" s="22">
        <v>60</v>
      </c>
    </row>
    <row r="129" spans="1:7" ht="18.75" customHeight="1">
      <c r="A129" s="14" t="s">
        <v>273</v>
      </c>
      <c r="B129" s="15" t="s">
        <v>274</v>
      </c>
      <c r="C129" s="16" t="s">
        <v>5</v>
      </c>
      <c r="D129" s="17" t="s">
        <v>141</v>
      </c>
      <c r="E129" s="21">
        <v>90000</v>
      </c>
      <c r="F129" s="128">
        <v>90000</v>
      </c>
      <c r="G129" s="22">
        <v>1</v>
      </c>
    </row>
    <row r="130" spans="1:7" ht="18.75" customHeight="1">
      <c r="A130" s="14">
        <v>39221240</v>
      </c>
      <c r="B130" s="15" t="s">
        <v>275</v>
      </c>
      <c r="C130" s="16" t="s">
        <v>5</v>
      </c>
      <c r="D130" s="17" t="s">
        <v>141</v>
      </c>
      <c r="E130" s="21">
        <v>60000</v>
      </c>
      <c r="F130" s="128">
        <v>60000</v>
      </c>
      <c r="G130" s="22">
        <v>1</v>
      </c>
    </row>
    <row r="131" spans="1:7" ht="18.75" customHeight="1">
      <c r="A131" s="14">
        <v>33761700</v>
      </c>
      <c r="B131" s="15" t="s">
        <v>232</v>
      </c>
      <c r="C131" s="16" t="s">
        <v>103</v>
      </c>
      <c r="D131" s="17" t="s">
        <v>123</v>
      </c>
      <c r="E131" s="21">
        <v>800000</v>
      </c>
      <c r="F131" s="128">
        <v>800000</v>
      </c>
      <c r="G131" s="22">
        <v>1</v>
      </c>
    </row>
    <row r="132" spans="1:7" ht="18.75" customHeight="1">
      <c r="A132" s="14" t="s">
        <v>276</v>
      </c>
      <c r="B132" s="15" t="s">
        <v>277</v>
      </c>
      <c r="C132" s="16" t="s">
        <v>5</v>
      </c>
      <c r="D132" s="17" t="s">
        <v>141</v>
      </c>
      <c r="E132" s="21">
        <v>150000</v>
      </c>
      <c r="F132" s="128">
        <v>150000</v>
      </c>
      <c r="G132" s="22">
        <v>1</v>
      </c>
    </row>
    <row r="133" spans="1:7" ht="18.75" customHeight="1">
      <c r="A133" s="14">
        <v>16311400</v>
      </c>
      <c r="B133" s="15" t="s">
        <v>278</v>
      </c>
      <c r="C133" s="16" t="s">
        <v>5</v>
      </c>
      <c r="D133" s="17" t="s">
        <v>141</v>
      </c>
      <c r="E133" s="21">
        <v>100000</v>
      </c>
      <c r="F133" s="128">
        <v>100000</v>
      </c>
      <c r="G133" s="22">
        <v>1</v>
      </c>
    </row>
    <row r="134" spans="1:7" ht="18.75" customHeight="1">
      <c r="A134" s="14">
        <v>19210000</v>
      </c>
      <c r="B134" s="15" t="s">
        <v>233</v>
      </c>
      <c r="C134" s="16" t="s">
        <v>103</v>
      </c>
      <c r="D134" s="17" t="s">
        <v>123</v>
      </c>
      <c r="E134" s="21">
        <v>300000</v>
      </c>
      <c r="F134" s="128">
        <v>300000</v>
      </c>
      <c r="G134" s="22">
        <v>1</v>
      </c>
    </row>
    <row r="135" spans="1:7" ht="18.75" customHeight="1">
      <c r="A135" s="14">
        <v>39831240</v>
      </c>
      <c r="B135" s="15" t="s">
        <v>186</v>
      </c>
      <c r="C135" s="16" t="s">
        <v>103</v>
      </c>
      <c r="D135" s="17" t="s">
        <v>123</v>
      </c>
      <c r="E135" s="21">
        <v>50000</v>
      </c>
      <c r="F135" s="128">
        <v>50000</v>
      </c>
      <c r="G135" s="22">
        <v>1</v>
      </c>
    </row>
    <row r="136" spans="1:7" ht="18.75" customHeight="1">
      <c r="A136" s="14">
        <v>39831100</v>
      </c>
      <c r="B136" s="15" t="s">
        <v>83</v>
      </c>
      <c r="C136" s="16" t="s">
        <v>5</v>
      </c>
      <c r="D136" s="17" t="s">
        <v>4</v>
      </c>
      <c r="E136" s="21">
        <v>2500</v>
      </c>
      <c r="F136" s="128">
        <f t="shared" ref="F136:F147" si="4">E136*G136</f>
        <v>75000</v>
      </c>
      <c r="G136" s="22">
        <v>30</v>
      </c>
    </row>
    <row r="137" spans="1:7" ht="18.75" customHeight="1">
      <c r="A137" s="14">
        <v>39241100</v>
      </c>
      <c r="B137" s="15" t="s">
        <v>306</v>
      </c>
      <c r="C137" s="16" t="s">
        <v>103</v>
      </c>
      <c r="D137" s="17" t="s">
        <v>123</v>
      </c>
      <c r="E137" s="21">
        <v>10000</v>
      </c>
      <c r="F137" s="128">
        <v>10000</v>
      </c>
      <c r="G137" s="22">
        <v>1</v>
      </c>
    </row>
    <row r="138" spans="1:7" ht="18.75" customHeight="1">
      <c r="A138" s="14" t="s">
        <v>324</v>
      </c>
      <c r="B138" s="15" t="s">
        <v>325</v>
      </c>
      <c r="C138" s="16" t="s">
        <v>103</v>
      </c>
      <c r="D138" s="17" t="s">
        <v>123</v>
      </c>
      <c r="E138" s="21">
        <v>10000</v>
      </c>
      <c r="F138" s="128">
        <v>10000</v>
      </c>
      <c r="G138" s="22">
        <v>1</v>
      </c>
    </row>
    <row r="139" spans="1:7" ht="18.75" customHeight="1">
      <c r="A139" s="14">
        <v>14300000</v>
      </c>
      <c r="B139" s="15" t="s">
        <v>242</v>
      </c>
      <c r="C139" s="16" t="s">
        <v>103</v>
      </c>
      <c r="D139" s="17" t="s">
        <v>123</v>
      </c>
      <c r="E139" s="21">
        <v>100000</v>
      </c>
      <c r="F139" s="128">
        <v>100000</v>
      </c>
      <c r="G139" s="22">
        <v>1</v>
      </c>
    </row>
    <row r="140" spans="1:7" ht="18.75" customHeight="1">
      <c r="A140" s="14">
        <v>39836000</v>
      </c>
      <c r="B140" s="15" t="s">
        <v>73</v>
      </c>
      <c r="C140" s="16" t="s">
        <v>5</v>
      </c>
      <c r="D140" s="17" t="s">
        <v>4</v>
      </c>
      <c r="E140" s="21">
        <v>900</v>
      </c>
      <c r="F140" s="128">
        <f t="shared" si="4"/>
        <v>27000</v>
      </c>
      <c r="G140" s="22">
        <v>30</v>
      </c>
    </row>
    <row r="141" spans="1:7" ht="18.75" customHeight="1">
      <c r="A141" s="14">
        <v>19641000</v>
      </c>
      <c r="B141" s="15" t="s">
        <v>52</v>
      </c>
      <c r="C141" s="16" t="s">
        <v>5</v>
      </c>
      <c r="D141" s="17" t="s">
        <v>4</v>
      </c>
      <c r="E141" s="21">
        <v>20</v>
      </c>
      <c r="F141" s="128">
        <f t="shared" si="4"/>
        <v>20000</v>
      </c>
      <c r="G141" s="22">
        <v>1000</v>
      </c>
    </row>
    <row r="142" spans="1:7" ht="18.75" customHeight="1">
      <c r="A142" s="14">
        <v>39831271</v>
      </c>
      <c r="B142" s="15" t="s">
        <v>75</v>
      </c>
      <c r="C142" s="16" t="s">
        <v>5</v>
      </c>
      <c r="D142" s="17" t="s">
        <v>4</v>
      </c>
      <c r="E142" s="19">
        <v>400</v>
      </c>
      <c r="F142" s="128">
        <f t="shared" si="4"/>
        <v>10000</v>
      </c>
      <c r="G142" s="20">
        <v>25</v>
      </c>
    </row>
    <row r="143" spans="1:7" ht="18.75" customHeight="1">
      <c r="A143" s="14">
        <v>39221420</v>
      </c>
      <c r="B143" s="31" t="s">
        <v>74</v>
      </c>
      <c r="C143" s="16" t="s">
        <v>5</v>
      </c>
      <c r="D143" s="17" t="s">
        <v>4</v>
      </c>
      <c r="E143" s="19">
        <v>1200</v>
      </c>
      <c r="F143" s="129">
        <f t="shared" si="4"/>
        <v>24000</v>
      </c>
      <c r="G143" s="20">
        <v>20</v>
      </c>
    </row>
    <row r="144" spans="1:7" ht="18.75" customHeight="1">
      <c r="A144" s="14">
        <v>33761000</v>
      </c>
      <c r="B144" s="15" t="s">
        <v>84</v>
      </c>
      <c r="C144" s="16" t="s">
        <v>5</v>
      </c>
      <c r="D144" s="17" t="s">
        <v>4</v>
      </c>
      <c r="E144" s="21">
        <v>200</v>
      </c>
      <c r="F144" s="128">
        <f t="shared" si="4"/>
        <v>80000</v>
      </c>
      <c r="G144" s="22">
        <v>400</v>
      </c>
    </row>
    <row r="145" spans="1:7" ht="18.75" customHeight="1">
      <c r="A145" s="14">
        <v>39513200</v>
      </c>
      <c r="B145" s="15" t="s">
        <v>51</v>
      </c>
      <c r="C145" s="16" t="s">
        <v>5</v>
      </c>
      <c r="D145" s="17" t="s">
        <v>4</v>
      </c>
      <c r="E145" s="19">
        <v>350</v>
      </c>
      <c r="F145" s="128">
        <f t="shared" si="4"/>
        <v>35000</v>
      </c>
      <c r="G145" s="20">
        <v>100</v>
      </c>
    </row>
    <row r="146" spans="1:7" ht="18.75" customHeight="1">
      <c r="A146" s="14">
        <v>33761300</v>
      </c>
      <c r="B146" s="15" t="s">
        <v>80</v>
      </c>
      <c r="C146" s="16" t="s">
        <v>5</v>
      </c>
      <c r="D146" s="17" t="s">
        <v>4</v>
      </c>
      <c r="E146" s="21">
        <v>1500</v>
      </c>
      <c r="F146" s="128">
        <f t="shared" si="4"/>
        <v>75000</v>
      </c>
      <c r="G146" s="22">
        <v>50</v>
      </c>
    </row>
    <row r="147" spans="1:7" ht="18.75" customHeight="1">
      <c r="A147" s="14">
        <v>33700000</v>
      </c>
      <c r="B147" s="15" t="s">
        <v>85</v>
      </c>
      <c r="C147" s="16" t="s">
        <v>5</v>
      </c>
      <c r="D147" s="17" t="s">
        <v>4</v>
      </c>
      <c r="E147" s="21">
        <v>400</v>
      </c>
      <c r="F147" s="128">
        <f t="shared" si="4"/>
        <v>120000</v>
      </c>
      <c r="G147" s="22">
        <v>300</v>
      </c>
    </row>
    <row r="148" spans="1:7" ht="18.75" customHeight="1">
      <c r="A148" s="14">
        <v>31531100</v>
      </c>
      <c r="B148" s="15" t="s">
        <v>164</v>
      </c>
      <c r="C148" s="16" t="s">
        <v>5</v>
      </c>
      <c r="D148" s="17" t="s">
        <v>141</v>
      </c>
      <c r="E148" s="21">
        <v>100000</v>
      </c>
      <c r="F148" s="128">
        <v>100000</v>
      </c>
      <c r="G148" s="22">
        <v>1</v>
      </c>
    </row>
    <row r="149" spans="1:7" ht="18.75" customHeight="1">
      <c r="A149" s="14">
        <v>39221350</v>
      </c>
      <c r="B149" s="15" t="s">
        <v>151</v>
      </c>
      <c r="C149" s="16" t="s">
        <v>5</v>
      </c>
      <c r="D149" s="17" t="s">
        <v>141</v>
      </c>
      <c r="E149" s="21">
        <v>80000</v>
      </c>
      <c r="F149" s="128">
        <v>80000</v>
      </c>
      <c r="G149" s="22">
        <v>1</v>
      </c>
    </row>
    <row r="150" spans="1:7" ht="18.75" customHeight="1">
      <c r="A150" s="41"/>
      <c r="B150" s="42" t="s">
        <v>152</v>
      </c>
      <c r="C150" s="11"/>
      <c r="D150" s="37"/>
      <c r="E150" s="38"/>
      <c r="F150" s="39">
        <v>2523000</v>
      </c>
      <c r="G150" s="21"/>
    </row>
    <row r="151" spans="1:7" ht="18.75" customHeight="1">
      <c r="A151" s="14">
        <v>44111400</v>
      </c>
      <c r="B151" s="75" t="s">
        <v>140</v>
      </c>
      <c r="C151" s="11" t="s">
        <v>5</v>
      </c>
      <c r="D151" s="37" t="s">
        <v>141</v>
      </c>
      <c r="E151" s="38">
        <v>200000</v>
      </c>
      <c r="F151" s="38">
        <v>200000</v>
      </c>
      <c r="G151" s="21">
        <v>1</v>
      </c>
    </row>
    <row r="152" spans="1:7" ht="18.75" customHeight="1">
      <c r="A152" s="14" t="s">
        <v>301</v>
      </c>
      <c r="B152" s="40" t="s">
        <v>302</v>
      </c>
      <c r="C152" s="11" t="s">
        <v>5</v>
      </c>
      <c r="D152" s="37" t="s">
        <v>141</v>
      </c>
      <c r="E152" s="38">
        <v>20000</v>
      </c>
      <c r="F152" s="38">
        <v>20000</v>
      </c>
      <c r="G152" s="21">
        <v>1</v>
      </c>
    </row>
    <row r="153" spans="1:7" ht="18.75" customHeight="1">
      <c r="A153" s="41">
        <v>44420000</v>
      </c>
      <c r="B153" s="13" t="s">
        <v>118</v>
      </c>
      <c r="C153" s="11" t="s">
        <v>5</v>
      </c>
      <c r="D153" s="37" t="s">
        <v>141</v>
      </c>
      <c r="E153" s="38">
        <v>500000</v>
      </c>
      <c r="F153" s="38">
        <v>500000</v>
      </c>
      <c r="G153" s="21">
        <v>1</v>
      </c>
    </row>
    <row r="154" spans="1:7" ht="18.75" customHeight="1">
      <c r="A154" s="41" t="s">
        <v>176</v>
      </c>
      <c r="B154" s="12" t="s">
        <v>177</v>
      </c>
      <c r="C154" s="11" t="s">
        <v>5</v>
      </c>
      <c r="D154" s="37" t="s">
        <v>141</v>
      </c>
      <c r="E154" s="38">
        <v>40000</v>
      </c>
      <c r="F154" s="38">
        <v>40000</v>
      </c>
      <c r="G154" s="21">
        <v>1</v>
      </c>
    </row>
    <row r="155" spans="1:7" ht="18.75" customHeight="1">
      <c r="A155" s="41" t="s">
        <v>180</v>
      </c>
      <c r="B155" s="12" t="s">
        <v>181</v>
      </c>
      <c r="C155" s="11" t="s">
        <v>5</v>
      </c>
      <c r="D155" s="37" t="s">
        <v>141</v>
      </c>
      <c r="E155" s="38">
        <v>15000</v>
      </c>
      <c r="F155" s="38">
        <v>15000</v>
      </c>
      <c r="G155" s="21">
        <v>1</v>
      </c>
    </row>
    <row r="156" spans="1:7" ht="18.75" customHeight="1">
      <c r="A156" s="41" t="s">
        <v>182</v>
      </c>
      <c r="B156" s="12" t="s">
        <v>183</v>
      </c>
      <c r="C156" s="11" t="s">
        <v>5</v>
      </c>
      <c r="D156" s="37" t="s">
        <v>141</v>
      </c>
      <c r="E156" s="38">
        <v>150000</v>
      </c>
      <c r="F156" s="38">
        <v>150000</v>
      </c>
      <c r="G156" s="21">
        <v>1</v>
      </c>
    </row>
    <row r="157" spans="1:7" ht="18.75" customHeight="1">
      <c r="A157" s="41" t="s">
        <v>234</v>
      </c>
      <c r="B157" s="12" t="s">
        <v>235</v>
      </c>
      <c r="C157" s="11" t="s">
        <v>103</v>
      </c>
      <c r="D157" s="37" t="s">
        <v>123</v>
      </c>
      <c r="E157" s="38">
        <v>10000</v>
      </c>
      <c r="F157" s="38">
        <v>10000</v>
      </c>
      <c r="G157" s="21">
        <v>1</v>
      </c>
    </row>
    <row r="158" spans="1:7" ht="18.75" customHeight="1">
      <c r="A158" s="41" t="s">
        <v>315</v>
      </c>
      <c r="B158" s="12" t="s">
        <v>316</v>
      </c>
      <c r="C158" s="11" t="s">
        <v>103</v>
      </c>
      <c r="D158" s="37" t="s">
        <v>123</v>
      </c>
      <c r="E158" s="38">
        <v>15000</v>
      </c>
      <c r="F158" s="38">
        <v>15000</v>
      </c>
      <c r="G158" s="21">
        <v>1</v>
      </c>
    </row>
    <row r="159" spans="1:7" ht="18.75" customHeight="1">
      <c r="A159" s="41">
        <v>44411100</v>
      </c>
      <c r="B159" s="12" t="s">
        <v>236</v>
      </c>
      <c r="C159" s="11" t="s">
        <v>103</v>
      </c>
      <c r="D159" s="37" t="s">
        <v>123</v>
      </c>
      <c r="E159" s="38">
        <v>350000</v>
      </c>
      <c r="F159" s="38">
        <v>350000</v>
      </c>
      <c r="G159" s="21">
        <v>1</v>
      </c>
    </row>
    <row r="160" spans="1:7" ht="18.75" customHeight="1">
      <c r="A160" s="41">
        <v>44530000</v>
      </c>
      <c r="B160" s="12" t="s">
        <v>185</v>
      </c>
      <c r="C160" s="11" t="s">
        <v>5</v>
      </c>
      <c r="D160" s="37" t="s">
        <v>141</v>
      </c>
      <c r="E160" s="38">
        <v>100000</v>
      </c>
      <c r="F160" s="38">
        <v>100000</v>
      </c>
      <c r="G160" s="21">
        <v>1</v>
      </c>
    </row>
    <row r="161" spans="1:7" ht="18.75" customHeight="1">
      <c r="A161" s="41">
        <v>44331400</v>
      </c>
      <c r="B161" s="12" t="s">
        <v>184</v>
      </c>
      <c r="C161" s="11" t="s">
        <v>5</v>
      </c>
      <c r="D161" s="37" t="s">
        <v>141</v>
      </c>
      <c r="E161" s="38">
        <v>100000</v>
      </c>
      <c r="F161" s="38">
        <v>100000</v>
      </c>
      <c r="G161" s="21">
        <v>1</v>
      </c>
    </row>
    <row r="162" spans="1:7" ht="18.75" customHeight="1">
      <c r="A162" s="41">
        <v>44831500</v>
      </c>
      <c r="B162" s="12" t="s">
        <v>179</v>
      </c>
      <c r="C162" s="11" t="s">
        <v>5</v>
      </c>
      <c r="D162" s="37" t="s">
        <v>141</v>
      </c>
      <c r="E162" s="38">
        <v>30000</v>
      </c>
      <c r="F162" s="38">
        <v>30000</v>
      </c>
      <c r="G162" s="21">
        <v>1</v>
      </c>
    </row>
    <row r="163" spans="1:7" ht="18.75" customHeight="1">
      <c r="A163" s="41">
        <v>44111800</v>
      </c>
      <c r="B163" s="12" t="s">
        <v>178</v>
      </c>
      <c r="C163" s="11" t="s">
        <v>5</v>
      </c>
      <c r="D163" s="37" t="s">
        <v>141</v>
      </c>
      <c r="E163" s="38">
        <v>30000</v>
      </c>
      <c r="F163" s="38">
        <v>30000</v>
      </c>
      <c r="G163" s="21">
        <v>1</v>
      </c>
    </row>
    <row r="164" spans="1:7" ht="18.75" customHeight="1">
      <c r="A164" s="41">
        <v>44111200</v>
      </c>
      <c r="B164" s="12" t="s">
        <v>303</v>
      </c>
      <c r="C164" s="11" t="s">
        <v>5</v>
      </c>
      <c r="D164" s="37" t="s">
        <v>141</v>
      </c>
      <c r="E164" s="38">
        <v>30000</v>
      </c>
      <c r="F164" s="38">
        <v>30000</v>
      </c>
      <c r="G164" s="21">
        <v>1</v>
      </c>
    </row>
    <row r="165" spans="1:7" ht="18.75" customHeight="1">
      <c r="A165" s="41">
        <v>44141110</v>
      </c>
      <c r="B165" s="12" t="s">
        <v>147</v>
      </c>
      <c r="C165" s="11" t="s">
        <v>5</v>
      </c>
      <c r="D165" s="37" t="s">
        <v>141</v>
      </c>
      <c r="E165" s="38">
        <v>30000</v>
      </c>
      <c r="F165" s="38">
        <v>30000</v>
      </c>
      <c r="G165" s="21">
        <v>1</v>
      </c>
    </row>
    <row r="166" spans="1:7" ht="18.75" customHeight="1">
      <c r="A166" s="41">
        <v>24911200</v>
      </c>
      <c r="B166" s="12" t="s">
        <v>153</v>
      </c>
      <c r="C166" s="11" t="s">
        <v>5</v>
      </c>
      <c r="D166" s="37" t="s">
        <v>141</v>
      </c>
      <c r="E166" s="38">
        <v>50000</v>
      </c>
      <c r="F166" s="38">
        <v>50000</v>
      </c>
      <c r="G166" s="21">
        <v>1</v>
      </c>
    </row>
    <row r="167" spans="1:7" ht="18.75" customHeight="1">
      <c r="A167" s="41">
        <v>31684400</v>
      </c>
      <c r="B167" s="12" t="s">
        <v>154</v>
      </c>
      <c r="C167" s="11" t="s">
        <v>5</v>
      </c>
      <c r="D167" s="37" t="s">
        <v>4</v>
      </c>
      <c r="E167" s="38">
        <v>7000</v>
      </c>
      <c r="F167" s="38">
        <v>280000</v>
      </c>
      <c r="G167" s="21">
        <v>40</v>
      </c>
    </row>
    <row r="168" spans="1:7" ht="18.75" customHeight="1">
      <c r="A168" s="41" t="s">
        <v>307</v>
      </c>
      <c r="B168" s="12" t="s">
        <v>308</v>
      </c>
      <c r="C168" s="11" t="s">
        <v>103</v>
      </c>
      <c r="D168" s="37" t="s">
        <v>123</v>
      </c>
      <c r="E168" s="38">
        <v>30000</v>
      </c>
      <c r="F168" s="38">
        <v>30000</v>
      </c>
      <c r="G168" s="21">
        <v>1</v>
      </c>
    </row>
    <row r="169" spans="1:7" ht="18.75" customHeight="1">
      <c r="A169" s="41" t="s">
        <v>155</v>
      </c>
      <c r="B169" s="12" t="s">
        <v>156</v>
      </c>
      <c r="C169" s="11" t="s">
        <v>5</v>
      </c>
      <c r="D169" s="37" t="s">
        <v>4</v>
      </c>
      <c r="E169" s="38">
        <v>200</v>
      </c>
      <c r="F169" s="38">
        <v>20000</v>
      </c>
      <c r="G169" s="21">
        <v>100</v>
      </c>
    </row>
    <row r="170" spans="1:7" ht="18.75" customHeight="1">
      <c r="A170" s="41">
        <v>31686000</v>
      </c>
      <c r="B170" s="12" t="s">
        <v>309</v>
      </c>
      <c r="C170" s="11" t="s">
        <v>103</v>
      </c>
      <c r="D170" s="37" t="s">
        <v>113</v>
      </c>
      <c r="E170" s="38">
        <v>400</v>
      </c>
      <c r="F170" s="38">
        <v>8000</v>
      </c>
      <c r="G170" s="21">
        <v>20</v>
      </c>
    </row>
    <row r="171" spans="1:7" ht="18.75" customHeight="1">
      <c r="A171" s="41" t="s">
        <v>310</v>
      </c>
      <c r="B171" s="12" t="s">
        <v>311</v>
      </c>
      <c r="C171" s="11" t="s">
        <v>103</v>
      </c>
      <c r="D171" s="37" t="s">
        <v>123</v>
      </c>
      <c r="E171" s="38">
        <v>10000</v>
      </c>
      <c r="F171" s="38">
        <v>10000</v>
      </c>
      <c r="G171" s="21">
        <v>1</v>
      </c>
    </row>
    <row r="172" spans="1:7" ht="18.75" customHeight="1">
      <c r="A172" s="41">
        <v>42130000</v>
      </c>
      <c r="B172" s="12" t="s">
        <v>157</v>
      </c>
      <c r="C172" s="11" t="s">
        <v>5</v>
      </c>
      <c r="D172" s="37" t="s">
        <v>141</v>
      </c>
      <c r="E172" s="38">
        <v>60000</v>
      </c>
      <c r="F172" s="38">
        <v>60000</v>
      </c>
      <c r="G172" s="21">
        <v>1</v>
      </c>
    </row>
    <row r="173" spans="1:7" ht="18.75" customHeight="1">
      <c r="A173" s="41" t="s">
        <v>299</v>
      </c>
      <c r="B173" s="12" t="s">
        <v>300</v>
      </c>
      <c r="C173" s="11" t="s">
        <v>5</v>
      </c>
      <c r="D173" s="37" t="s">
        <v>141</v>
      </c>
      <c r="E173" s="38">
        <v>20000</v>
      </c>
      <c r="F173" s="38">
        <v>20000</v>
      </c>
      <c r="G173" s="21">
        <v>1</v>
      </c>
    </row>
    <row r="174" spans="1:7" ht="18.75" customHeight="1">
      <c r="A174" s="41" t="s">
        <v>158</v>
      </c>
      <c r="B174" s="12" t="s">
        <v>159</v>
      </c>
      <c r="C174" s="11" t="s">
        <v>5</v>
      </c>
      <c r="D174" s="37" t="s">
        <v>141</v>
      </c>
      <c r="E174" s="38">
        <v>15000</v>
      </c>
      <c r="F174" s="38">
        <v>15000</v>
      </c>
      <c r="G174" s="21">
        <v>1</v>
      </c>
    </row>
    <row r="175" spans="1:7" ht="18.75" customHeight="1">
      <c r="A175" s="41" t="s">
        <v>160</v>
      </c>
      <c r="B175" s="12" t="s">
        <v>161</v>
      </c>
      <c r="C175" s="11" t="s">
        <v>5</v>
      </c>
      <c r="D175" s="37" t="s">
        <v>4</v>
      </c>
      <c r="E175" s="38">
        <v>1000</v>
      </c>
      <c r="F175" s="38">
        <v>50000</v>
      </c>
      <c r="G175" s="21">
        <v>50</v>
      </c>
    </row>
    <row r="176" spans="1:7" ht="18.75" customHeight="1">
      <c r="A176" s="41" t="s">
        <v>162</v>
      </c>
      <c r="B176" s="12" t="s">
        <v>163</v>
      </c>
      <c r="C176" s="11" t="s">
        <v>5</v>
      </c>
      <c r="D176" s="37" t="s">
        <v>141</v>
      </c>
      <c r="E176" s="38">
        <v>60000</v>
      </c>
      <c r="F176" s="38">
        <v>60000</v>
      </c>
      <c r="G176" s="21">
        <v>1</v>
      </c>
    </row>
    <row r="177" spans="1:7" ht="18.75" customHeight="1">
      <c r="A177" s="41">
        <v>44820000</v>
      </c>
      <c r="B177" s="12" t="s">
        <v>146</v>
      </c>
      <c r="C177" s="11" t="s">
        <v>5</v>
      </c>
      <c r="D177" s="37" t="s">
        <v>141</v>
      </c>
      <c r="E177" s="38">
        <v>300000</v>
      </c>
      <c r="F177" s="38">
        <v>300000</v>
      </c>
      <c r="G177" s="21">
        <v>1</v>
      </c>
    </row>
    <row r="178" spans="1:7" ht="18.75" customHeight="1">
      <c r="A178" s="41"/>
      <c r="B178" s="42" t="s">
        <v>237</v>
      </c>
      <c r="C178" s="11"/>
      <c r="D178" s="37"/>
      <c r="E178" s="38"/>
      <c r="F178" s="39">
        <v>950000</v>
      </c>
      <c r="G178" s="21"/>
    </row>
    <row r="179" spans="1:7" ht="18.75" customHeight="1">
      <c r="A179" s="41">
        <v>30232110</v>
      </c>
      <c r="B179" s="125" t="s">
        <v>239</v>
      </c>
      <c r="C179" s="11" t="s">
        <v>103</v>
      </c>
      <c r="D179" s="37" t="s">
        <v>123</v>
      </c>
      <c r="E179" s="38">
        <v>120000</v>
      </c>
      <c r="F179" s="38">
        <v>120000</v>
      </c>
      <c r="G179" s="21">
        <v>1</v>
      </c>
    </row>
    <row r="180" spans="1:7" ht="18.75" customHeight="1">
      <c r="A180" s="41">
        <v>30216110</v>
      </c>
      <c r="B180" s="125" t="s">
        <v>240</v>
      </c>
      <c r="C180" s="11" t="s">
        <v>103</v>
      </c>
      <c r="D180" s="37" t="s">
        <v>123</v>
      </c>
      <c r="E180" s="38">
        <v>100000</v>
      </c>
      <c r="F180" s="38">
        <v>100000</v>
      </c>
      <c r="G180" s="21">
        <v>1</v>
      </c>
    </row>
    <row r="181" spans="1:7" ht="18.75" customHeight="1">
      <c r="A181" s="41">
        <v>32420000</v>
      </c>
      <c r="B181" s="125" t="s">
        <v>284</v>
      </c>
      <c r="C181" s="11" t="s">
        <v>5</v>
      </c>
      <c r="D181" s="37" t="s">
        <v>141</v>
      </c>
      <c r="E181" s="38">
        <v>80000</v>
      </c>
      <c r="F181" s="38">
        <v>80000</v>
      </c>
      <c r="G181" s="21">
        <v>1</v>
      </c>
    </row>
    <row r="182" spans="1:7" ht="21" customHeight="1">
      <c r="A182" s="41">
        <v>30239160</v>
      </c>
      <c r="B182" s="126" t="s">
        <v>241</v>
      </c>
      <c r="C182" s="11" t="s">
        <v>103</v>
      </c>
      <c r="D182" s="37" t="s">
        <v>123</v>
      </c>
      <c r="E182" s="38">
        <v>250000</v>
      </c>
      <c r="F182" s="38">
        <v>250000</v>
      </c>
      <c r="G182" s="21">
        <v>1</v>
      </c>
    </row>
    <row r="183" spans="1:7" ht="18.75" customHeight="1">
      <c r="A183" s="41">
        <v>30211280</v>
      </c>
      <c r="B183" s="125" t="s">
        <v>238</v>
      </c>
      <c r="C183" s="11" t="s">
        <v>103</v>
      </c>
      <c r="D183" s="37" t="s">
        <v>123</v>
      </c>
      <c r="E183" s="38">
        <v>400000</v>
      </c>
      <c r="F183" s="38">
        <v>400000</v>
      </c>
      <c r="G183" s="21">
        <v>1</v>
      </c>
    </row>
    <row r="184" spans="1:7" ht="18.75" customHeight="1">
      <c r="A184" s="14"/>
      <c r="B184" s="32" t="s">
        <v>131</v>
      </c>
      <c r="C184" s="83"/>
      <c r="D184" s="17"/>
      <c r="E184" s="18"/>
      <c r="F184" s="130">
        <f>F185+F186+F187+F199+F205+F207+F208</f>
        <v>45204200</v>
      </c>
      <c r="G184" s="20"/>
    </row>
    <row r="185" spans="1:7" ht="18.75" customHeight="1">
      <c r="A185" s="14">
        <v>72400000</v>
      </c>
      <c r="B185" s="32" t="s">
        <v>132</v>
      </c>
      <c r="C185" s="83" t="s">
        <v>103</v>
      </c>
      <c r="D185" s="17" t="s">
        <v>101</v>
      </c>
      <c r="E185" s="18">
        <v>77000</v>
      </c>
      <c r="F185" s="131">
        <v>924000</v>
      </c>
      <c r="G185" s="20">
        <v>12</v>
      </c>
    </row>
    <row r="186" spans="1:7" ht="18.75" customHeight="1">
      <c r="A186" s="14">
        <v>92221120</v>
      </c>
      <c r="B186" s="32" t="s">
        <v>133</v>
      </c>
      <c r="C186" s="83" t="s">
        <v>103</v>
      </c>
      <c r="D186" s="17" t="s">
        <v>45</v>
      </c>
      <c r="E186" s="18">
        <v>60200</v>
      </c>
      <c r="F186" s="131">
        <v>722400</v>
      </c>
      <c r="G186" s="20">
        <v>12</v>
      </c>
    </row>
    <row r="187" spans="1:7" ht="26.25" customHeight="1">
      <c r="A187" s="44"/>
      <c r="B187" s="85" t="s">
        <v>134</v>
      </c>
      <c r="C187" s="86"/>
      <c r="D187" s="87"/>
      <c r="E187" s="88"/>
      <c r="F187" s="132">
        <f>SUM(F188:F198)</f>
        <v>5714000</v>
      </c>
      <c r="G187" s="45"/>
    </row>
    <row r="188" spans="1:7" ht="18.75" customHeight="1">
      <c r="A188" s="14">
        <v>64211100</v>
      </c>
      <c r="B188" s="15" t="s">
        <v>121</v>
      </c>
      <c r="C188" s="16" t="s">
        <v>5</v>
      </c>
      <c r="D188" s="17" t="s">
        <v>45</v>
      </c>
      <c r="E188" s="89">
        <v>124600</v>
      </c>
      <c r="F188" s="133">
        <f t="shared" ref="F188:F198" si="5">E188*G188</f>
        <v>1495200</v>
      </c>
      <c r="G188" s="20">
        <v>12</v>
      </c>
    </row>
    <row r="189" spans="1:7" ht="18.75" customHeight="1">
      <c r="A189" s="14"/>
      <c r="B189" s="15" t="s">
        <v>46</v>
      </c>
      <c r="C189" s="16" t="s">
        <v>5</v>
      </c>
      <c r="D189" s="17" t="s">
        <v>45</v>
      </c>
      <c r="E189" s="89">
        <v>40000</v>
      </c>
      <c r="F189" s="133">
        <f t="shared" si="5"/>
        <v>480000</v>
      </c>
      <c r="G189" s="20">
        <v>12</v>
      </c>
    </row>
    <row r="190" spans="1:7" ht="18.75" customHeight="1">
      <c r="A190" s="14">
        <v>64211100</v>
      </c>
      <c r="B190" s="15" t="s">
        <v>47</v>
      </c>
      <c r="C190" s="16" t="s">
        <v>5</v>
      </c>
      <c r="D190" s="17" t="s">
        <v>45</v>
      </c>
      <c r="E190" s="18">
        <v>30000</v>
      </c>
      <c r="F190" s="133">
        <f t="shared" si="5"/>
        <v>360000</v>
      </c>
      <c r="G190" s="20">
        <v>12</v>
      </c>
    </row>
    <row r="191" spans="1:7" ht="18.75" customHeight="1">
      <c r="A191" s="72">
        <v>35121170</v>
      </c>
      <c r="B191" s="73" t="s">
        <v>104</v>
      </c>
      <c r="C191" s="74" t="s">
        <v>103</v>
      </c>
      <c r="D191" s="17" t="s">
        <v>45</v>
      </c>
      <c r="E191" s="18">
        <v>58400</v>
      </c>
      <c r="F191" s="133">
        <f t="shared" si="5"/>
        <v>700800</v>
      </c>
      <c r="G191" s="20">
        <v>12</v>
      </c>
    </row>
    <row r="192" spans="1:7" ht="18.75" customHeight="1">
      <c r="A192" s="72">
        <v>50531140</v>
      </c>
      <c r="B192" s="73" t="s">
        <v>317</v>
      </c>
      <c r="C192" s="74" t="s">
        <v>103</v>
      </c>
      <c r="D192" s="17" t="s">
        <v>123</v>
      </c>
      <c r="E192" s="18">
        <v>150000</v>
      </c>
      <c r="F192" s="133">
        <v>150000</v>
      </c>
      <c r="G192" s="20">
        <v>1</v>
      </c>
    </row>
    <row r="193" spans="1:7" ht="18.75" customHeight="1">
      <c r="A193" s="72" t="s">
        <v>294</v>
      </c>
      <c r="B193" s="73" t="s">
        <v>295</v>
      </c>
      <c r="C193" s="74" t="s">
        <v>5</v>
      </c>
      <c r="D193" s="17" t="s">
        <v>141</v>
      </c>
      <c r="E193" s="18">
        <v>300000</v>
      </c>
      <c r="F193" s="133">
        <v>300000</v>
      </c>
      <c r="G193" s="20">
        <v>1</v>
      </c>
    </row>
    <row r="194" spans="1:7" ht="18.75" customHeight="1">
      <c r="A194" s="72">
        <v>98310000</v>
      </c>
      <c r="B194" s="73" t="s">
        <v>231</v>
      </c>
      <c r="C194" s="74" t="s">
        <v>103</v>
      </c>
      <c r="D194" s="17" t="s">
        <v>123</v>
      </c>
      <c r="E194" s="18">
        <v>500000</v>
      </c>
      <c r="F194" s="133">
        <v>500000</v>
      </c>
      <c r="G194" s="20">
        <v>1</v>
      </c>
    </row>
    <row r="195" spans="1:7" ht="18.75" customHeight="1">
      <c r="A195" s="72">
        <v>71300000</v>
      </c>
      <c r="B195" s="73" t="s">
        <v>139</v>
      </c>
      <c r="C195" s="74" t="s">
        <v>103</v>
      </c>
      <c r="D195" s="17" t="s">
        <v>101</v>
      </c>
      <c r="E195" s="18">
        <v>37000</v>
      </c>
      <c r="F195" s="133">
        <v>444000</v>
      </c>
      <c r="G195" s="20">
        <v>12</v>
      </c>
    </row>
    <row r="196" spans="1:7" ht="18.75" customHeight="1">
      <c r="A196" s="90" t="s">
        <v>221</v>
      </c>
      <c r="B196" s="8" t="s">
        <v>107</v>
      </c>
      <c r="C196" s="90" t="s">
        <v>5</v>
      </c>
      <c r="D196" s="90" t="s">
        <v>101</v>
      </c>
      <c r="E196" s="18">
        <v>750000</v>
      </c>
      <c r="F196" s="133">
        <v>900000</v>
      </c>
      <c r="G196" s="20">
        <v>12</v>
      </c>
    </row>
    <row r="197" spans="1:7">
      <c r="A197" s="7" t="s">
        <v>218</v>
      </c>
      <c r="B197" s="8" t="s">
        <v>109</v>
      </c>
      <c r="C197" s="7" t="s">
        <v>5</v>
      </c>
      <c r="D197" s="7" t="s">
        <v>101</v>
      </c>
      <c r="E197" s="6">
        <v>25000</v>
      </c>
      <c r="F197" s="133">
        <f t="shared" si="5"/>
        <v>300000</v>
      </c>
      <c r="G197" s="20">
        <v>12</v>
      </c>
    </row>
    <row r="198" spans="1:7" ht="18.75" customHeight="1">
      <c r="A198" s="14" t="s">
        <v>230</v>
      </c>
      <c r="B198" s="15" t="s">
        <v>100</v>
      </c>
      <c r="C198" s="16" t="s">
        <v>5</v>
      </c>
      <c r="D198" s="17" t="s">
        <v>45</v>
      </c>
      <c r="E198" s="18">
        <v>7000</v>
      </c>
      <c r="F198" s="133">
        <f t="shared" si="5"/>
        <v>84000</v>
      </c>
      <c r="G198" s="20">
        <v>12</v>
      </c>
    </row>
    <row r="199" spans="1:7" ht="18.75" customHeight="1">
      <c r="A199" s="14"/>
      <c r="B199" s="91" t="s">
        <v>135</v>
      </c>
      <c r="C199" s="16"/>
      <c r="D199" s="17"/>
      <c r="E199" s="18"/>
      <c r="F199" s="134">
        <f>SUM(F200:F204)</f>
        <v>15964800</v>
      </c>
      <c r="G199" s="20"/>
    </row>
    <row r="200" spans="1:7" ht="18.75" customHeight="1">
      <c r="A200" s="72">
        <v>90500000</v>
      </c>
      <c r="B200" s="73" t="s">
        <v>127</v>
      </c>
      <c r="C200" s="74" t="s">
        <v>103</v>
      </c>
      <c r="D200" s="74" t="s">
        <v>101</v>
      </c>
      <c r="E200" s="18">
        <v>62500</v>
      </c>
      <c r="F200" s="133">
        <f>E200*G200</f>
        <v>750000</v>
      </c>
      <c r="G200" s="20">
        <v>12</v>
      </c>
    </row>
    <row r="201" spans="1:7" ht="18.75" customHeight="1">
      <c r="A201" s="7" t="s">
        <v>318</v>
      </c>
      <c r="B201" s="8" t="s">
        <v>319</v>
      </c>
      <c r="C201" s="74" t="s">
        <v>103</v>
      </c>
      <c r="D201" s="74" t="s">
        <v>101</v>
      </c>
      <c r="E201" s="18">
        <v>150000</v>
      </c>
      <c r="F201" s="133">
        <f>E201*G201</f>
        <v>1800000</v>
      </c>
      <c r="G201" s="20">
        <v>12</v>
      </c>
    </row>
    <row r="202" spans="1:7" ht="18.75" customHeight="1">
      <c r="A202" s="14">
        <v>65110000</v>
      </c>
      <c r="B202" s="15" t="s">
        <v>138</v>
      </c>
      <c r="C202" s="6" t="s">
        <v>5</v>
      </c>
      <c r="D202" s="6" t="s">
        <v>101</v>
      </c>
      <c r="E202" s="18">
        <v>120000</v>
      </c>
      <c r="F202" s="133">
        <v>1440000</v>
      </c>
      <c r="G202" s="20">
        <v>12</v>
      </c>
    </row>
    <row r="203" spans="1:7" ht="18.75" customHeight="1">
      <c r="A203" s="14">
        <v>65210000</v>
      </c>
      <c r="B203" s="15" t="s">
        <v>102</v>
      </c>
      <c r="C203" s="6" t="s">
        <v>5</v>
      </c>
      <c r="D203" s="6" t="s">
        <v>101</v>
      </c>
      <c r="E203" s="18">
        <v>647000</v>
      </c>
      <c r="F203" s="133">
        <f>E203*G203</f>
        <v>7764000</v>
      </c>
      <c r="G203" s="20">
        <v>12</v>
      </c>
    </row>
    <row r="204" spans="1:7" ht="18.75" customHeight="1">
      <c r="A204" s="14">
        <v>65310000</v>
      </c>
      <c r="B204" s="15" t="s">
        <v>61</v>
      </c>
      <c r="C204" s="16" t="s">
        <v>5</v>
      </c>
      <c r="D204" s="20" t="s">
        <v>101</v>
      </c>
      <c r="E204" s="19">
        <v>350900</v>
      </c>
      <c r="F204" s="133">
        <f>E204*G204</f>
        <v>4210800</v>
      </c>
      <c r="G204" s="20">
        <v>12</v>
      </c>
    </row>
    <row r="205" spans="1:7" ht="18.75" customHeight="1">
      <c r="A205" s="14"/>
      <c r="B205" s="91" t="s">
        <v>136</v>
      </c>
      <c r="C205" s="83"/>
      <c r="D205" s="17"/>
      <c r="E205" s="18"/>
      <c r="F205" s="135">
        <f>SUM(F206)</f>
        <v>60000</v>
      </c>
      <c r="G205" s="20"/>
    </row>
    <row r="206" spans="1:7" ht="18.75" customHeight="1">
      <c r="A206" s="14">
        <v>66110000</v>
      </c>
      <c r="B206" s="15" t="s">
        <v>50</v>
      </c>
      <c r="C206" s="16" t="s">
        <v>5</v>
      </c>
      <c r="D206" s="17" t="s">
        <v>101</v>
      </c>
      <c r="E206" s="19">
        <v>5000</v>
      </c>
      <c r="F206" s="133">
        <f>E206*G206</f>
        <v>60000</v>
      </c>
      <c r="G206" s="20">
        <v>12</v>
      </c>
    </row>
    <row r="207" spans="1:7" ht="18.75" customHeight="1">
      <c r="A207" s="14" t="s">
        <v>296</v>
      </c>
      <c r="B207" s="92" t="s">
        <v>297</v>
      </c>
      <c r="C207" s="16" t="s">
        <v>5</v>
      </c>
      <c r="D207" s="17" t="s">
        <v>148</v>
      </c>
      <c r="E207" s="19">
        <v>69000</v>
      </c>
      <c r="F207" s="136">
        <v>69000</v>
      </c>
      <c r="G207" s="20">
        <v>1</v>
      </c>
    </row>
    <row r="208" spans="1:7" ht="18.75" customHeight="1">
      <c r="A208" s="14">
        <v>50800000</v>
      </c>
      <c r="B208" s="91" t="s">
        <v>243</v>
      </c>
      <c r="C208" s="16"/>
      <c r="D208" s="17"/>
      <c r="E208" s="18"/>
      <c r="F208" s="131">
        <v>21750000</v>
      </c>
      <c r="G208" s="20"/>
    </row>
    <row r="209" spans="1:7" ht="18.75" customHeight="1">
      <c r="A209" s="14">
        <v>50800000</v>
      </c>
      <c r="B209" s="15" t="s">
        <v>187</v>
      </c>
      <c r="C209" s="16" t="s">
        <v>103</v>
      </c>
      <c r="D209" s="17"/>
      <c r="E209" s="18"/>
      <c r="F209" s="129">
        <v>900000</v>
      </c>
      <c r="G209" s="20"/>
    </row>
    <row r="210" spans="1:7" ht="18.75" customHeight="1">
      <c r="A210" s="14" t="s">
        <v>312</v>
      </c>
      <c r="B210" s="15" t="s">
        <v>313</v>
      </c>
      <c r="C210" s="16" t="s">
        <v>103</v>
      </c>
      <c r="D210" s="17"/>
      <c r="E210" s="18"/>
      <c r="F210" s="129">
        <v>850000</v>
      </c>
      <c r="G210" s="20"/>
    </row>
    <row r="211" spans="1:7" ht="18.75" customHeight="1">
      <c r="A211" s="41">
        <v>50610000</v>
      </c>
      <c r="B211" s="77" t="s">
        <v>122</v>
      </c>
      <c r="C211" s="17" t="s">
        <v>103</v>
      </c>
      <c r="D211" s="17"/>
      <c r="E211" s="18"/>
      <c r="F211" s="129">
        <v>1500000</v>
      </c>
      <c r="G211" s="20"/>
    </row>
    <row r="212" spans="1:7" ht="18.75" customHeight="1">
      <c r="A212" s="41">
        <v>50610000</v>
      </c>
      <c r="B212" s="77" t="s">
        <v>122</v>
      </c>
      <c r="C212" s="17" t="s">
        <v>116</v>
      </c>
      <c r="D212" s="17"/>
      <c r="E212" s="18"/>
      <c r="F212" s="129">
        <v>5000000</v>
      </c>
      <c r="G212" s="20"/>
    </row>
    <row r="213" spans="1:7" ht="18.75" customHeight="1">
      <c r="A213" s="93">
        <v>45231131</v>
      </c>
      <c r="B213" s="94" t="s">
        <v>120</v>
      </c>
      <c r="C213" s="17" t="s">
        <v>116</v>
      </c>
      <c r="D213" s="17"/>
      <c r="E213" s="18"/>
      <c r="F213" s="129">
        <v>5000000</v>
      </c>
      <c r="G213" s="20"/>
    </row>
    <row r="214" spans="1:7" ht="18.75" customHeight="1">
      <c r="A214" s="41" t="s">
        <v>320</v>
      </c>
      <c r="B214" s="77" t="s">
        <v>117</v>
      </c>
      <c r="C214" s="17" t="s">
        <v>116</v>
      </c>
      <c r="D214" s="17"/>
      <c r="E214" s="18"/>
      <c r="F214" s="129">
        <v>8500000</v>
      </c>
      <c r="G214" s="20"/>
    </row>
    <row r="215" spans="1:7" ht="18.75" customHeight="1">
      <c r="A215" s="14"/>
      <c r="B215" s="91" t="s">
        <v>60</v>
      </c>
      <c r="C215" s="17"/>
      <c r="D215" s="17"/>
      <c r="E215" s="18"/>
      <c r="F215" s="84">
        <v>55103110</v>
      </c>
      <c r="G215" s="20"/>
    </row>
    <row r="216" spans="1:7">
      <c r="A216" s="122"/>
      <c r="B216" s="123"/>
      <c r="C216" s="123"/>
      <c r="D216" s="123"/>
      <c r="E216" s="123"/>
      <c r="F216" s="123"/>
      <c r="G216" s="123"/>
    </row>
    <row r="217" spans="1:7" ht="15.75">
      <c r="A217" s="122"/>
      <c r="B217" s="141" t="s">
        <v>124</v>
      </c>
      <c r="C217" s="141"/>
      <c r="D217" s="141"/>
      <c r="E217" s="141"/>
      <c r="F217" s="141"/>
      <c r="G217" s="123"/>
    </row>
    <row r="218" spans="1:7">
      <c r="A218" s="123"/>
      <c r="B218" s="123"/>
      <c r="C218" s="123"/>
      <c r="D218" s="123"/>
      <c r="E218" s="123"/>
      <c r="F218" s="123"/>
      <c r="G218" s="123"/>
    </row>
    <row r="219" spans="1:7">
      <c r="A219" s="123"/>
      <c r="B219" s="123"/>
      <c r="C219" s="123"/>
      <c r="D219" s="123"/>
      <c r="E219" s="123"/>
      <c r="F219" s="123"/>
      <c r="G219" s="123"/>
    </row>
    <row r="220" spans="1:7">
      <c r="A220" s="123"/>
      <c r="B220" s="123"/>
      <c r="C220" s="123"/>
      <c r="D220" s="123"/>
      <c r="E220" s="123"/>
      <c r="F220" s="123"/>
      <c r="G220" s="123"/>
    </row>
    <row r="221" spans="1:7">
      <c r="A221" s="123"/>
      <c r="B221" s="123"/>
      <c r="C221" s="123"/>
      <c r="D221" s="123"/>
      <c r="E221" s="123"/>
      <c r="F221" s="123"/>
      <c r="G221" s="123"/>
    </row>
    <row r="222" spans="1:7">
      <c r="A222" s="123"/>
      <c r="B222" s="123"/>
      <c r="C222" s="123"/>
      <c r="D222" s="123"/>
      <c r="E222" s="123"/>
      <c r="F222" s="123"/>
      <c r="G222" s="123"/>
    </row>
    <row r="223" spans="1:7">
      <c r="A223" s="123"/>
      <c r="B223" s="123"/>
      <c r="C223" s="123"/>
      <c r="D223" s="123"/>
      <c r="E223" s="123"/>
      <c r="F223" s="123"/>
      <c r="G223" s="123"/>
    </row>
    <row r="224" spans="1:7">
      <c r="A224" s="123"/>
      <c r="B224" s="123"/>
      <c r="C224" s="123"/>
      <c r="D224" s="123"/>
      <c r="E224" s="123"/>
      <c r="F224" s="123"/>
      <c r="G224" s="123"/>
    </row>
    <row r="225" spans="1:7">
      <c r="A225" s="123"/>
      <c r="B225" s="123"/>
      <c r="C225" s="123"/>
      <c r="D225" s="123"/>
      <c r="E225" s="123"/>
      <c r="F225" s="123"/>
      <c r="G225" s="123"/>
    </row>
    <row r="226" spans="1:7">
      <c r="A226" s="123"/>
      <c r="B226" s="123"/>
      <c r="C226" s="123"/>
      <c r="D226" s="123"/>
      <c r="E226" s="123"/>
      <c r="F226" s="123"/>
      <c r="G226" s="123"/>
    </row>
    <row r="227" spans="1:7">
      <c r="A227" s="123"/>
      <c r="B227" s="123"/>
      <c r="C227" s="123"/>
      <c r="D227" s="123"/>
      <c r="E227" s="123"/>
      <c r="F227" s="123"/>
      <c r="G227" s="123"/>
    </row>
    <row r="228" spans="1:7">
      <c r="A228" s="123"/>
      <c r="B228" s="123"/>
      <c r="C228" s="123"/>
      <c r="D228" s="123"/>
      <c r="E228" s="123"/>
      <c r="F228" s="123"/>
      <c r="G228" s="123"/>
    </row>
    <row r="229" spans="1:7">
      <c r="A229" s="123"/>
      <c r="B229" s="123"/>
      <c r="C229" s="123"/>
      <c r="D229" s="123"/>
      <c r="E229" s="123"/>
      <c r="F229" s="123"/>
      <c r="G229" s="123"/>
    </row>
    <row r="230" spans="1:7">
      <c r="A230" s="123"/>
      <c r="B230" s="123"/>
      <c r="C230" s="123"/>
      <c r="D230" s="123"/>
      <c r="E230" s="123"/>
      <c r="F230" s="123"/>
      <c r="G230" s="123"/>
    </row>
    <row r="231" spans="1:7">
      <c r="A231" s="123"/>
      <c r="B231" s="123"/>
      <c r="C231" s="123"/>
      <c r="D231" s="123"/>
      <c r="E231" s="123"/>
      <c r="F231" s="123"/>
      <c r="G231" s="123"/>
    </row>
    <row r="232" spans="1:7">
      <c r="A232" s="123"/>
      <c r="B232" s="123"/>
      <c r="C232" s="123"/>
      <c r="D232" s="123"/>
      <c r="E232" s="123"/>
      <c r="F232" s="123"/>
      <c r="G232" s="123"/>
    </row>
    <row r="233" spans="1:7">
      <c r="A233" s="123"/>
      <c r="B233" s="123"/>
      <c r="C233" s="123"/>
      <c r="D233" s="123"/>
      <c r="E233" s="123"/>
      <c r="F233" s="123"/>
      <c r="G233" s="123"/>
    </row>
    <row r="234" spans="1:7">
      <c r="A234" s="123"/>
      <c r="B234" s="123"/>
      <c r="C234" s="123"/>
      <c r="D234" s="123"/>
      <c r="E234" s="123"/>
      <c r="F234" s="123"/>
      <c r="G234" s="123"/>
    </row>
  </sheetData>
  <autoFilter ref="A24:G215"/>
  <mergeCells count="10">
    <mergeCell ref="B217:F217"/>
    <mergeCell ref="B10:F10"/>
    <mergeCell ref="A14:F14"/>
    <mergeCell ref="A17:B17"/>
    <mergeCell ref="B9:F9"/>
    <mergeCell ref="B2:G2"/>
    <mergeCell ref="B3:G3"/>
    <mergeCell ref="B5:G5"/>
    <mergeCell ref="B6:G6"/>
    <mergeCell ref="B8:F8"/>
  </mergeCells>
  <phoneticPr fontId="1" type="noConversion"/>
  <pageMargins left="0.22" right="0.19685039370078741" top="0.4" bottom="0.43307086614173229" header="0.31496062992125984" footer="0.31496062992125984"/>
  <pageSetup paperSize="9" scale="67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4:H177"/>
  <sheetViews>
    <sheetView workbookViewId="0">
      <selection activeCell="B147" sqref="B147"/>
    </sheetView>
  </sheetViews>
  <sheetFormatPr defaultRowHeight="15"/>
  <cols>
    <col min="1" max="1" width="17.42578125" style="48" customWidth="1"/>
    <col min="2" max="2" width="74" style="46" customWidth="1"/>
    <col min="3" max="3" width="10" style="46" customWidth="1"/>
    <col min="4" max="4" width="12.140625" style="46" customWidth="1"/>
    <col min="5" max="5" width="11.5703125" style="46" customWidth="1"/>
    <col min="6" max="6" width="14.5703125" style="47" customWidth="1"/>
    <col min="7" max="7" width="11.7109375" style="46" customWidth="1"/>
    <col min="8" max="8" width="16.7109375" style="49" customWidth="1"/>
    <col min="9" max="16384" width="9.140625" style="46"/>
  </cols>
  <sheetData>
    <row r="4" spans="1:8">
      <c r="A4" s="151" t="s">
        <v>6</v>
      </c>
      <c r="B4" s="151"/>
      <c r="C4" s="50" t="s">
        <v>38</v>
      </c>
      <c r="D4" s="50" t="s">
        <v>3</v>
      </c>
      <c r="E4" s="51" t="s">
        <v>11</v>
      </c>
      <c r="F4" s="52" t="s">
        <v>13</v>
      </c>
      <c r="G4" s="50"/>
      <c r="H4" s="53"/>
    </row>
    <row r="5" spans="1:8">
      <c r="A5" s="54" t="s">
        <v>7</v>
      </c>
      <c r="B5" s="51"/>
      <c r="C5" s="50" t="s">
        <v>37</v>
      </c>
      <c r="D5" s="54" t="s">
        <v>0</v>
      </c>
      <c r="E5" s="50" t="s">
        <v>12</v>
      </c>
      <c r="F5" s="55" t="s">
        <v>17</v>
      </c>
      <c r="G5" s="50" t="s">
        <v>1</v>
      </c>
      <c r="H5" s="53"/>
    </row>
    <row r="6" spans="1:8">
      <c r="A6" s="54" t="s">
        <v>9</v>
      </c>
      <c r="B6" s="56" t="s">
        <v>10</v>
      </c>
      <c r="C6" s="50" t="s">
        <v>43</v>
      </c>
      <c r="D6" s="54"/>
      <c r="E6" s="50" t="s">
        <v>18</v>
      </c>
      <c r="F6" s="55" t="s">
        <v>18</v>
      </c>
      <c r="G6" s="50"/>
      <c r="H6" s="53"/>
    </row>
    <row r="7" spans="1:8">
      <c r="A7" s="54" t="s">
        <v>8</v>
      </c>
      <c r="B7" s="56"/>
      <c r="C7" s="50" t="s">
        <v>42</v>
      </c>
      <c r="D7" s="50"/>
      <c r="E7" s="50"/>
      <c r="F7" s="55"/>
      <c r="G7" s="50"/>
      <c r="H7" s="53"/>
    </row>
    <row r="8" spans="1:8">
      <c r="A8" s="54">
        <v>1</v>
      </c>
      <c r="B8" s="56">
        <v>2</v>
      </c>
      <c r="C8" s="50">
        <v>3</v>
      </c>
      <c r="D8" s="50">
        <v>4</v>
      </c>
      <c r="E8" s="50">
        <v>5</v>
      </c>
      <c r="F8" s="55">
        <v>6</v>
      </c>
      <c r="G8" s="50">
        <v>7</v>
      </c>
      <c r="H8" s="53"/>
    </row>
    <row r="9" spans="1:8">
      <c r="A9" s="57" t="s">
        <v>196</v>
      </c>
      <c r="B9" s="15" t="s">
        <v>195</v>
      </c>
      <c r="C9" s="58" t="s">
        <v>5</v>
      </c>
      <c r="D9" s="20" t="s">
        <v>55</v>
      </c>
      <c r="E9" s="35">
        <v>800</v>
      </c>
      <c r="F9" s="59">
        <f t="shared" ref="F9:F20" si="0">E9*G9</f>
        <v>16000</v>
      </c>
      <c r="G9" s="21">
        <v>20</v>
      </c>
      <c r="H9" s="60"/>
    </row>
    <row r="10" spans="1:8">
      <c r="A10" s="57" t="s">
        <v>197</v>
      </c>
      <c r="B10" s="15" t="s">
        <v>67</v>
      </c>
      <c r="C10" s="58" t="s">
        <v>5</v>
      </c>
      <c r="D10" s="20" t="s">
        <v>55</v>
      </c>
      <c r="E10" s="35">
        <v>800</v>
      </c>
      <c r="F10" s="59">
        <f t="shared" si="0"/>
        <v>16000</v>
      </c>
      <c r="G10" s="21">
        <v>20</v>
      </c>
      <c r="H10" s="60"/>
    </row>
    <row r="11" spans="1:8">
      <c r="A11" s="57" t="s">
        <v>198</v>
      </c>
      <c r="B11" s="15" t="s">
        <v>68</v>
      </c>
      <c r="C11" s="58" t="s">
        <v>5</v>
      </c>
      <c r="D11" s="20" t="s">
        <v>55</v>
      </c>
      <c r="E11" s="35">
        <v>700</v>
      </c>
      <c r="F11" s="59">
        <f t="shared" si="0"/>
        <v>14000</v>
      </c>
      <c r="G11" s="21">
        <v>20</v>
      </c>
      <c r="H11" s="60"/>
    </row>
    <row r="12" spans="1:8">
      <c r="A12" s="57" t="s">
        <v>199</v>
      </c>
      <c r="B12" s="15" t="s">
        <v>86</v>
      </c>
      <c r="C12" s="58" t="s">
        <v>5</v>
      </c>
      <c r="D12" s="20" t="s">
        <v>55</v>
      </c>
      <c r="E12" s="35">
        <v>700</v>
      </c>
      <c r="F12" s="59">
        <f t="shared" si="0"/>
        <v>14000</v>
      </c>
      <c r="G12" s="21">
        <v>20</v>
      </c>
      <c r="H12" s="60"/>
    </row>
    <row r="13" spans="1:8">
      <c r="A13" s="57" t="s">
        <v>200</v>
      </c>
      <c r="B13" s="15" t="s">
        <v>87</v>
      </c>
      <c r="C13" s="58" t="s">
        <v>5</v>
      </c>
      <c r="D13" s="20" t="s">
        <v>55</v>
      </c>
      <c r="E13" s="35">
        <v>350</v>
      </c>
      <c r="F13" s="59">
        <f t="shared" si="0"/>
        <v>7000</v>
      </c>
      <c r="G13" s="21">
        <v>20</v>
      </c>
      <c r="H13" s="60"/>
    </row>
    <row r="14" spans="1:8">
      <c r="A14" s="57" t="s">
        <v>201</v>
      </c>
      <c r="B14" s="15" t="s">
        <v>88</v>
      </c>
      <c r="C14" s="58" t="s">
        <v>5</v>
      </c>
      <c r="D14" s="20" t="s">
        <v>55</v>
      </c>
      <c r="E14" s="35">
        <v>1000</v>
      </c>
      <c r="F14" s="59">
        <f t="shared" si="0"/>
        <v>20000</v>
      </c>
      <c r="G14" s="21">
        <v>20</v>
      </c>
      <c r="H14" s="60"/>
    </row>
    <row r="15" spans="1:8">
      <c r="A15" s="57" t="s">
        <v>191</v>
      </c>
      <c r="B15" s="15" t="s">
        <v>89</v>
      </c>
      <c r="C15" s="58" t="s">
        <v>5</v>
      </c>
      <c r="D15" s="20" t="s">
        <v>4</v>
      </c>
      <c r="E15" s="35">
        <v>200</v>
      </c>
      <c r="F15" s="59">
        <f t="shared" si="0"/>
        <v>10000</v>
      </c>
      <c r="G15" s="21">
        <v>50</v>
      </c>
      <c r="H15" s="60"/>
    </row>
    <row r="16" spans="1:8">
      <c r="A16" s="57" t="s">
        <v>202</v>
      </c>
      <c r="B16" s="15" t="s">
        <v>90</v>
      </c>
      <c r="C16" s="58" t="s">
        <v>5</v>
      </c>
      <c r="D16" s="20" t="s">
        <v>4</v>
      </c>
      <c r="E16" s="35">
        <v>150</v>
      </c>
      <c r="F16" s="59">
        <f t="shared" si="0"/>
        <v>7500</v>
      </c>
      <c r="G16" s="21">
        <v>50</v>
      </c>
      <c r="H16" s="60"/>
    </row>
    <row r="17" spans="1:8">
      <c r="A17" s="57" t="s">
        <v>192</v>
      </c>
      <c r="B17" s="15" t="s">
        <v>91</v>
      </c>
      <c r="C17" s="58" t="s">
        <v>5</v>
      </c>
      <c r="D17" s="20" t="s">
        <v>55</v>
      </c>
      <c r="E17" s="35">
        <v>800</v>
      </c>
      <c r="F17" s="59">
        <f t="shared" si="0"/>
        <v>16000</v>
      </c>
      <c r="G17" s="21">
        <v>20</v>
      </c>
      <c r="H17" s="53"/>
    </row>
    <row r="18" spans="1:8">
      <c r="A18" s="57" t="s">
        <v>203</v>
      </c>
      <c r="B18" s="15" t="s">
        <v>92</v>
      </c>
      <c r="C18" s="58" t="s">
        <v>5</v>
      </c>
      <c r="D18" s="20" t="s">
        <v>55</v>
      </c>
      <c r="E18" s="35">
        <v>600</v>
      </c>
      <c r="F18" s="59">
        <f t="shared" si="0"/>
        <v>12000</v>
      </c>
      <c r="G18" s="21">
        <v>20</v>
      </c>
      <c r="H18" s="60"/>
    </row>
    <row r="19" spans="1:8">
      <c r="A19" s="57" t="s">
        <v>193</v>
      </c>
      <c r="B19" s="15" t="s">
        <v>93</v>
      </c>
      <c r="C19" s="58" t="s">
        <v>5</v>
      </c>
      <c r="D19" s="20" t="s">
        <v>55</v>
      </c>
      <c r="E19" s="35">
        <v>1000</v>
      </c>
      <c r="F19" s="59">
        <f t="shared" si="0"/>
        <v>20000</v>
      </c>
      <c r="G19" s="21">
        <v>20</v>
      </c>
      <c r="H19" s="60" t="s">
        <v>204</v>
      </c>
    </row>
    <row r="20" spans="1:8">
      <c r="A20" s="57" t="s">
        <v>194</v>
      </c>
      <c r="B20" s="15" t="s">
        <v>94</v>
      </c>
      <c r="C20" s="58" t="s">
        <v>5</v>
      </c>
      <c r="D20" s="20" t="s">
        <v>55</v>
      </c>
      <c r="E20" s="35">
        <v>1000</v>
      </c>
      <c r="F20" s="59">
        <f t="shared" si="0"/>
        <v>10000</v>
      </c>
      <c r="G20" s="21">
        <v>10</v>
      </c>
      <c r="H20" s="60" t="s">
        <v>204</v>
      </c>
    </row>
    <row r="21" spans="1:8">
      <c r="A21" s="149" t="s">
        <v>189</v>
      </c>
      <c r="B21" s="150"/>
      <c r="C21" s="61"/>
      <c r="D21" s="61"/>
      <c r="E21" s="61"/>
      <c r="F21" s="62">
        <f>SUM(F9:F20)</f>
        <v>162500</v>
      </c>
      <c r="G21" s="61"/>
      <c r="H21" s="53"/>
    </row>
    <row r="22" spans="1:8">
      <c r="A22" s="14">
        <v>3451100</v>
      </c>
      <c r="B22" s="15" t="s">
        <v>112</v>
      </c>
      <c r="C22" s="20" t="s">
        <v>5</v>
      </c>
      <c r="D22" s="17" t="s">
        <v>113</v>
      </c>
      <c r="E22" s="21">
        <v>500</v>
      </c>
      <c r="F22" s="63">
        <f t="shared" ref="F22" si="1">E22*G22</f>
        <v>500000</v>
      </c>
      <c r="G22" s="22">
        <v>1000</v>
      </c>
      <c r="H22" s="60"/>
    </row>
    <row r="23" spans="1:8">
      <c r="A23" s="149" t="s">
        <v>189</v>
      </c>
      <c r="B23" s="150"/>
      <c r="C23" s="61"/>
      <c r="D23" s="61"/>
      <c r="E23" s="61"/>
      <c r="F23" s="62">
        <f>SUM(F22)</f>
        <v>500000</v>
      </c>
      <c r="G23" s="61"/>
      <c r="H23" s="53"/>
    </row>
    <row r="24" spans="1:8">
      <c r="A24" s="14">
        <v>65210000</v>
      </c>
      <c r="B24" s="15" t="s">
        <v>102</v>
      </c>
      <c r="C24" s="64" t="s">
        <v>5</v>
      </c>
      <c r="D24" s="64" t="s">
        <v>101</v>
      </c>
      <c r="E24" s="18">
        <v>647000</v>
      </c>
      <c r="F24" s="65">
        <f>E24*G24</f>
        <v>7764000</v>
      </c>
      <c r="G24" s="20">
        <v>12</v>
      </c>
      <c r="H24" s="60"/>
    </row>
    <row r="25" spans="1:8">
      <c r="A25" s="149" t="s">
        <v>189</v>
      </c>
      <c r="B25" s="150"/>
      <c r="C25" s="61"/>
      <c r="D25" s="61"/>
      <c r="E25" s="61"/>
      <c r="F25" s="62">
        <f>SUM(F24)</f>
        <v>7764000</v>
      </c>
      <c r="G25" s="61"/>
      <c r="H25" s="53"/>
    </row>
    <row r="26" spans="1:8">
      <c r="A26" s="14">
        <v>15131100</v>
      </c>
      <c r="B26" s="15" t="s">
        <v>99</v>
      </c>
      <c r="C26" s="58" t="s">
        <v>5</v>
      </c>
      <c r="D26" s="20" t="s">
        <v>55</v>
      </c>
      <c r="E26" s="35">
        <v>3000</v>
      </c>
      <c r="F26" s="59">
        <f t="shared" ref="F26" si="2">E26*G26</f>
        <v>75000</v>
      </c>
      <c r="G26" s="21">
        <v>25</v>
      </c>
      <c r="H26" s="53"/>
    </row>
    <row r="27" spans="1:8">
      <c r="A27" s="149" t="s">
        <v>189</v>
      </c>
      <c r="B27" s="150"/>
      <c r="C27" s="61"/>
      <c r="D27" s="61"/>
      <c r="E27" s="61"/>
      <c r="F27" s="62">
        <f>SUM(F26)</f>
        <v>75000</v>
      </c>
      <c r="G27" s="61"/>
      <c r="H27" s="53"/>
    </row>
    <row r="28" spans="1:8">
      <c r="A28" s="14">
        <v>15321000</v>
      </c>
      <c r="B28" s="15" t="s">
        <v>59</v>
      </c>
      <c r="C28" s="58" t="s">
        <v>5</v>
      </c>
      <c r="D28" s="20" t="s">
        <v>65</v>
      </c>
      <c r="E28" s="35">
        <v>850</v>
      </c>
      <c r="F28" s="59">
        <f t="shared" ref="F28" si="3">E28*G28</f>
        <v>170000</v>
      </c>
      <c r="G28" s="21">
        <v>200</v>
      </c>
      <c r="H28" s="53"/>
    </row>
    <row r="29" spans="1:8">
      <c r="A29" s="149" t="s">
        <v>189</v>
      </c>
      <c r="B29" s="150"/>
      <c r="C29" s="61"/>
      <c r="D29" s="61"/>
      <c r="E29" s="61"/>
      <c r="F29" s="62">
        <f>SUM(F28)</f>
        <v>170000</v>
      </c>
      <c r="G29" s="61"/>
      <c r="H29" s="53"/>
    </row>
    <row r="30" spans="1:8">
      <c r="A30" s="14">
        <v>15411100</v>
      </c>
      <c r="B30" s="15" t="s">
        <v>95</v>
      </c>
      <c r="C30" s="58" t="s">
        <v>5</v>
      </c>
      <c r="D30" s="20" t="s">
        <v>4</v>
      </c>
      <c r="E30" s="35">
        <v>1000</v>
      </c>
      <c r="F30" s="59">
        <f t="shared" ref="F30" si="4">E30*G30</f>
        <v>20000</v>
      </c>
      <c r="G30" s="21">
        <v>20</v>
      </c>
      <c r="H30" s="53"/>
    </row>
    <row r="31" spans="1:8">
      <c r="A31" s="149" t="s">
        <v>189</v>
      </c>
      <c r="B31" s="150"/>
      <c r="C31" s="61"/>
      <c r="D31" s="61"/>
      <c r="E31" s="61"/>
      <c r="F31" s="62">
        <f>SUM(F30)</f>
        <v>20000</v>
      </c>
      <c r="G31" s="61"/>
      <c r="H31" s="53"/>
    </row>
    <row r="32" spans="1:8">
      <c r="A32" s="14">
        <v>15530000</v>
      </c>
      <c r="B32" s="15" t="s">
        <v>96</v>
      </c>
      <c r="C32" s="58" t="s">
        <v>5</v>
      </c>
      <c r="D32" s="20" t="s">
        <v>55</v>
      </c>
      <c r="E32" s="35">
        <v>3500</v>
      </c>
      <c r="F32" s="59">
        <f t="shared" ref="F32:F34" si="5">E32*G32</f>
        <v>17500</v>
      </c>
      <c r="G32" s="21">
        <v>5</v>
      </c>
      <c r="H32" s="53"/>
    </row>
    <row r="33" spans="1:8">
      <c r="A33" s="14">
        <v>15540000</v>
      </c>
      <c r="B33" s="15" t="s">
        <v>97</v>
      </c>
      <c r="C33" s="58" t="s">
        <v>5</v>
      </c>
      <c r="D33" s="20" t="s">
        <v>55</v>
      </c>
      <c r="E33" s="35">
        <v>2500</v>
      </c>
      <c r="F33" s="59">
        <f t="shared" si="5"/>
        <v>37500</v>
      </c>
      <c r="G33" s="21">
        <v>15</v>
      </c>
      <c r="H33" s="53"/>
    </row>
    <row r="34" spans="1:8">
      <c r="A34" s="14">
        <v>15500000</v>
      </c>
      <c r="B34" s="15" t="s">
        <v>98</v>
      </c>
      <c r="C34" s="58" t="s">
        <v>5</v>
      </c>
      <c r="D34" s="20" t="s">
        <v>4</v>
      </c>
      <c r="E34" s="35">
        <v>500</v>
      </c>
      <c r="F34" s="59">
        <f t="shared" si="5"/>
        <v>50000</v>
      </c>
      <c r="G34" s="21">
        <v>100</v>
      </c>
      <c r="H34" s="53"/>
    </row>
    <row r="35" spans="1:8">
      <c r="A35" s="149" t="s">
        <v>189</v>
      </c>
      <c r="B35" s="150"/>
      <c r="C35" s="61"/>
      <c r="D35" s="61"/>
      <c r="E35" s="61"/>
      <c r="F35" s="62">
        <f>SUM(F32:F34)</f>
        <v>105000</v>
      </c>
      <c r="G35" s="61"/>
      <c r="H35" s="53"/>
    </row>
    <row r="36" spans="1:8">
      <c r="A36" s="14">
        <v>15831000</v>
      </c>
      <c r="B36" s="15" t="s">
        <v>54</v>
      </c>
      <c r="C36" s="20" t="s">
        <v>5</v>
      </c>
      <c r="D36" s="20" t="s">
        <v>55</v>
      </c>
      <c r="E36" s="35">
        <v>350</v>
      </c>
      <c r="F36" s="59">
        <v>3500</v>
      </c>
      <c r="G36" s="21">
        <v>10</v>
      </c>
      <c r="H36" s="53"/>
    </row>
    <row r="37" spans="1:8">
      <c r="A37" s="14">
        <v>15861100</v>
      </c>
      <c r="B37" s="15" t="s">
        <v>69</v>
      </c>
      <c r="C37" s="20" t="s">
        <v>5</v>
      </c>
      <c r="D37" s="20" t="s">
        <v>20</v>
      </c>
      <c r="E37" s="35">
        <v>350</v>
      </c>
      <c r="F37" s="59">
        <v>10500</v>
      </c>
      <c r="G37" s="21">
        <v>30</v>
      </c>
      <c r="H37" s="53"/>
    </row>
    <row r="38" spans="1:8">
      <c r="A38" s="14">
        <v>15861300</v>
      </c>
      <c r="B38" s="15" t="s">
        <v>70</v>
      </c>
      <c r="C38" s="20" t="s">
        <v>5</v>
      </c>
      <c r="D38" s="20" t="s">
        <v>20</v>
      </c>
      <c r="E38" s="35">
        <v>2500</v>
      </c>
      <c r="F38" s="59">
        <v>12500</v>
      </c>
      <c r="G38" s="21">
        <v>5</v>
      </c>
      <c r="H38" s="53"/>
    </row>
    <row r="39" spans="1:8">
      <c r="A39" s="14">
        <v>15890000</v>
      </c>
      <c r="B39" s="15" t="s">
        <v>58</v>
      </c>
      <c r="C39" s="20" t="s">
        <v>5</v>
      </c>
      <c r="D39" s="20"/>
      <c r="E39" s="35">
        <v>3500</v>
      </c>
      <c r="F39" s="59">
        <v>140000</v>
      </c>
      <c r="G39" s="21">
        <v>40</v>
      </c>
      <c r="H39" s="53"/>
    </row>
    <row r="40" spans="1:8">
      <c r="A40" s="14">
        <v>15863200</v>
      </c>
      <c r="B40" s="15" t="s">
        <v>63</v>
      </c>
      <c r="C40" s="58" t="s">
        <v>5</v>
      </c>
      <c r="D40" s="20" t="s">
        <v>20</v>
      </c>
      <c r="E40" s="35">
        <v>1000</v>
      </c>
      <c r="F40" s="59">
        <v>20000</v>
      </c>
      <c r="G40" s="21">
        <v>20</v>
      </c>
      <c r="H40" s="53"/>
    </row>
    <row r="41" spans="1:8">
      <c r="A41" s="14">
        <v>15800000</v>
      </c>
      <c r="B41" s="15" t="s">
        <v>223</v>
      </c>
      <c r="C41" s="58" t="s">
        <v>5</v>
      </c>
      <c r="D41" s="20" t="s">
        <v>55</v>
      </c>
      <c r="E41" s="35">
        <v>1000</v>
      </c>
      <c r="F41" s="59">
        <v>70000</v>
      </c>
      <c r="G41" s="21">
        <v>70</v>
      </c>
      <c r="H41" s="53"/>
    </row>
    <row r="42" spans="1:8">
      <c r="A42" s="149" t="s">
        <v>189</v>
      </c>
      <c r="B42" s="150"/>
      <c r="C42" s="61"/>
      <c r="D42" s="61"/>
      <c r="E42" s="61"/>
      <c r="F42" s="62">
        <f>SUM(F36:F41)</f>
        <v>256500</v>
      </c>
      <c r="G42" s="61"/>
      <c r="H42" s="53"/>
    </row>
    <row r="43" spans="1:8">
      <c r="A43" s="14">
        <v>15981220</v>
      </c>
      <c r="B43" s="15" t="s">
        <v>56</v>
      </c>
      <c r="C43" s="20" t="s">
        <v>5</v>
      </c>
      <c r="D43" s="20" t="s">
        <v>65</v>
      </c>
      <c r="E43" s="35">
        <v>250</v>
      </c>
      <c r="F43" s="59">
        <v>75000</v>
      </c>
      <c r="G43" s="21">
        <v>300</v>
      </c>
      <c r="H43" s="53"/>
    </row>
    <row r="44" spans="1:8">
      <c r="A44" s="14">
        <v>15981120</v>
      </c>
      <c r="B44" s="15" t="s">
        <v>64</v>
      </c>
      <c r="C44" s="58" t="s">
        <v>5</v>
      </c>
      <c r="D44" s="20" t="s">
        <v>65</v>
      </c>
      <c r="E44" s="35">
        <v>125</v>
      </c>
      <c r="F44" s="59">
        <v>87500</v>
      </c>
      <c r="G44" s="21">
        <v>700</v>
      </c>
      <c r="H44" s="53"/>
    </row>
    <row r="45" spans="1:8">
      <c r="A45" s="14">
        <v>15931700</v>
      </c>
      <c r="B45" s="15" t="s">
        <v>71</v>
      </c>
      <c r="C45" s="58" t="s">
        <v>5</v>
      </c>
      <c r="D45" s="20" t="s">
        <v>57</v>
      </c>
      <c r="E45" s="35">
        <v>1800</v>
      </c>
      <c r="F45" s="59">
        <v>54000</v>
      </c>
      <c r="G45" s="21">
        <v>30</v>
      </c>
      <c r="H45" s="53"/>
    </row>
    <row r="46" spans="1:8">
      <c r="A46" s="14">
        <v>15911320</v>
      </c>
      <c r="B46" s="15" t="s">
        <v>72</v>
      </c>
      <c r="C46" s="58" t="s">
        <v>5</v>
      </c>
      <c r="D46" s="20" t="s">
        <v>57</v>
      </c>
      <c r="E46" s="35">
        <v>20000</v>
      </c>
      <c r="F46" s="59">
        <v>400000</v>
      </c>
      <c r="G46" s="21">
        <v>20</v>
      </c>
      <c r="H46" s="53"/>
    </row>
    <row r="47" spans="1:8">
      <c r="A47" s="149" t="s">
        <v>189</v>
      </c>
      <c r="B47" s="150"/>
      <c r="C47" s="61"/>
      <c r="D47" s="61"/>
      <c r="E47" s="61"/>
      <c r="F47" s="62">
        <f>SUM(F43:F46)</f>
        <v>616500</v>
      </c>
      <c r="G47" s="61"/>
      <c r="H47" s="53"/>
    </row>
    <row r="48" spans="1:8">
      <c r="A48" s="14">
        <v>18930000</v>
      </c>
      <c r="B48" s="15" t="s">
        <v>175</v>
      </c>
      <c r="C48" s="20" t="s">
        <v>5</v>
      </c>
      <c r="D48" s="17" t="s">
        <v>141</v>
      </c>
      <c r="E48" s="21">
        <v>30000</v>
      </c>
      <c r="F48" s="63">
        <v>30000</v>
      </c>
      <c r="G48" s="22">
        <v>1</v>
      </c>
      <c r="H48" s="53"/>
    </row>
    <row r="49" spans="1:8">
      <c r="A49" s="149" t="s">
        <v>189</v>
      </c>
      <c r="B49" s="150"/>
      <c r="C49" s="61"/>
      <c r="D49" s="61"/>
      <c r="E49" s="61"/>
      <c r="F49" s="62">
        <f>SUM(F48)</f>
        <v>30000</v>
      </c>
      <c r="G49" s="61"/>
      <c r="H49" s="53"/>
    </row>
    <row r="50" spans="1:8">
      <c r="A50" s="14">
        <v>19641000</v>
      </c>
      <c r="B50" s="15" t="s">
        <v>52</v>
      </c>
      <c r="C50" s="20" t="s">
        <v>5</v>
      </c>
      <c r="D50" s="17" t="s">
        <v>4</v>
      </c>
      <c r="E50" s="21">
        <v>20</v>
      </c>
      <c r="F50" s="63">
        <f t="shared" ref="F50" si="6">E50*G50</f>
        <v>20000</v>
      </c>
      <c r="G50" s="22">
        <v>1000</v>
      </c>
      <c r="H50" s="53"/>
    </row>
    <row r="51" spans="1:8">
      <c r="A51" s="149" t="s">
        <v>189</v>
      </c>
      <c r="B51" s="150"/>
      <c r="C51" s="61"/>
      <c r="D51" s="61"/>
      <c r="E51" s="61"/>
      <c r="F51" s="62">
        <f>SUM(F50)</f>
        <v>20000</v>
      </c>
      <c r="G51" s="61"/>
      <c r="H51" s="53"/>
    </row>
    <row r="52" spans="1:8">
      <c r="A52" s="14">
        <v>22451200</v>
      </c>
      <c r="B52" s="15" t="s">
        <v>169</v>
      </c>
      <c r="C52" s="20" t="s">
        <v>5</v>
      </c>
      <c r="D52" s="17" t="s">
        <v>141</v>
      </c>
      <c r="E52" s="21">
        <v>5000</v>
      </c>
      <c r="F52" s="63">
        <v>5000</v>
      </c>
      <c r="G52" s="22">
        <v>1</v>
      </c>
      <c r="H52" s="53"/>
    </row>
    <row r="53" spans="1:8">
      <c r="A53" s="14" t="s">
        <v>170</v>
      </c>
      <c r="B53" s="15" t="s">
        <v>171</v>
      </c>
      <c r="C53" s="20" t="s">
        <v>5</v>
      </c>
      <c r="D53" s="17" t="s">
        <v>141</v>
      </c>
      <c r="E53" s="21">
        <v>10000</v>
      </c>
      <c r="F53" s="63">
        <v>10000</v>
      </c>
      <c r="G53" s="22">
        <v>1</v>
      </c>
      <c r="H53" s="53"/>
    </row>
    <row r="54" spans="1:8">
      <c r="A54" s="149" t="s">
        <v>189</v>
      </c>
      <c r="B54" s="150"/>
      <c r="C54" s="61"/>
      <c r="D54" s="61"/>
      <c r="E54" s="61"/>
      <c r="F54" s="62">
        <f>SUM(F52:F53)</f>
        <v>15000</v>
      </c>
      <c r="G54" s="61"/>
      <c r="H54" s="53"/>
    </row>
    <row r="55" spans="1:8">
      <c r="A55" s="14">
        <v>22851100</v>
      </c>
      <c r="B55" s="15" t="s">
        <v>142</v>
      </c>
      <c r="C55" s="20" t="s">
        <v>5</v>
      </c>
      <c r="D55" s="17" t="s">
        <v>141</v>
      </c>
      <c r="E55" s="21">
        <v>10000</v>
      </c>
      <c r="F55" s="63">
        <v>10000</v>
      </c>
      <c r="G55" s="22">
        <v>1</v>
      </c>
      <c r="H55" s="53"/>
    </row>
    <row r="56" spans="1:8">
      <c r="A56" s="14">
        <v>22811130</v>
      </c>
      <c r="B56" s="15" t="s">
        <v>144</v>
      </c>
      <c r="C56" s="20" t="s">
        <v>5</v>
      </c>
      <c r="D56" s="17" t="s">
        <v>141</v>
      </c>
      <c r="E56" s="21">
        <v>5000</v>
      </c>
      <c r="F56" s="63">
        <v>5000</v>
      </c>
      <c r="G56" s="22">
        <v>1</v>
      </c>
      <c r="H56" s="53"/>
    </row>
    <row r="57" spans="1:8">
      <c r="A57" s="149" t="s">
        <v>189</v>
      </c>
      <c r="B57" s="150"/>
      <c r="C57" s="61"/>
      <c r="D57" s="61"/>
      <c r="E57" s="61"/>
      <c r="F57" s="62">
        <f>SUM(F55:F56)</f>
        <v>15000</v>
      </c>
      <c r="G57" s="61"/>
      <c r="H57" s="53"/>
    </row>
    <row r="58" spans="1:8">
      <c r="A58" s="41">
        <v>24911200</v>
      </c>
      <c r="B58" s="13" t="s">
        <v>153</v>
      </c>
      <c r="C58" s="66" t="s">
        <v>5</v>
      </c>
      <c r="D58" s="37" t="s">
        <v>141</v>
      </c>
      <c r="E58" s="38">
        <v>50000</v>
      </c>
      <c r="F58" s="67">
        <v>50000</v>
      </c>
      <c r="G58" s="21">
        <v>1</v>
      </c>
      <c r="H58" s="53"/>
    </row>
    <row r="59" spans="1:8">
      <c r="A59" s="149" t="s">
        <v>189</v>
      </c>
      <c r="B59" s="150"/>
      <c r="C59" s="61"/>
      <c r="D59" s="61"/>
      <c r="E59" s="61"/>
      <c r="F59" s="62">
        <f>SUM(F58)</f>
        <v>50000</v>
      </c>
      <c r="G59" s="61"/>
      <c r="H59" s="53"/>
    </row>
    <row r="60" spans="1:8">
      <c r="A60" s="14">
        <v>30197631</v>
      </c>
      <c r="B60" s="15" t="s">
        <v>39</v>
      </c>
      <c r="C60" s="20" t="s">
        <v>5</v>
      </c>
      <c r="D60" s="17" t="s">
        <v>20</v>
      </c>
      <c r="E60" s="18">
        <v>2500</v>
      </c>
      <c r="F60" s="63">
        <v>25000</v>
      </c>
      <c r="G60" s="20">
        <v>10</v>
      </c>
      <c r="H60" s="53"/>
    </row>
    <row r="61" spans="1:8">
      <c r="A61" s="14">
        <v>30197231</v>
      </c>
      <c r="B61" s="15" t="s">
        <v>32</v>
      </c>
      <c r="C61" s="20" t="s">
        <v>5</v>
      </c>
      <c r="D61" s="17" t="s">
        <v>4</v>
      </c>
      <c r="E61" s="21">
        <v>150</v>
      </c>
      <c r="F61" s="63">
        <v>1500</v>
      </c>
      <c r="G61" s="22">
        <v>10</v>
      </c>
      <c r="H61" s="53"/>
    </row>
    <row r="62" spans="1:8">
      <c r="A62" s="14">
        <v>30192114</v>
      </c>
      <c r="B62" s="15" t="s">
        <v>28</v>
      </c>
      <c r="C62" s="20" t="s">
        <v>5</v>
      </c>
      <c r="D62" s="17" t="s">
        <v>4</v>
      </c>
      <c r="E62" s="21">
        <v>250</v>
      </c>
      <c r="F62" s="63">
        <v>500</v>
      </c>
      <c r="G62" s="22">
        <v>2</v>
      </c>
      <c r="H62" s="53"/>
    </row>
    <row r="63" spans="1:8">
      <c r="A63" s="14">
        <v>30192700</v>
      </c>
      <c r="B63" s="15" t="s">
        <v>145</v>
      </c>
      <c r="C63" s="20" t="s">
        <v>5</v>
      </c>
      <c r="D63" s="17" t="s">
        <v>141</v>
      </c>
      <c r="E63" s="21">
        <v>50000</v>
      </c>
      <c r="F63" s="63">
        <v>50000</v>
      </c>
      <c r="G63" s="22">
        <v>1</v>
      </c>
      <c r="H63" s="53"/>
    </row>
    <row r="64" spans="1:8">
      <c r="A64" s="14">
        <v>30192121</v>
      </c>
      <c r="B64" s="15" t="s">
        <v>30</v>
      </c>
      <c r="C64" s="20" t="s">
        <v>5</v>
      </c>
      <c r="D64" s="17" t="s">
        <v>4</v>
      </c>
      <c r="E64" s="21">
        <v>120</v>
      </c>
      <c r="F64" s="63">
        <v>6000</v>
      </c>
      <c r="G64" s="22">
        <v>50</v>
      </c>
      <c r="H64" s="53"/>
    </row>
    <row r="65" spans="1:8">
      <c r="A65" s="14">
        <v>30192128</v>
      </c>
      <c r="B65" s="15" t="s">
        <v>22</v>
      </c>
      <c r="C65" s="20" t="s">
        <v>5</v>
      </c>
      <c r="D65" s="17" t="s">
        <v>4</v>
      </c>
      <c r="E65" s="21">
        <v>150</v>
      </c>
      <c r="F65" s="63">
        <v>3000</v>
      </c>
      <c r="G65" s="22">
        <v>20</v>
      </c>
      <c r="H65" s="53"/>
    </row>
    <row r="66" spans="1:8">
      <c r="A66" s="14">
        <v>30199232</v>
      </c>
      <c r="B66" s="15" t="s">
        <v>35</v>
      </c>
      <c r="C66" s="20" t="s">
        <v>5</v>
      </c>
      <c r="D66" s="17" t="s">
        <v>4</v>
      </c>
      <c r="E66" s="21">
        <v>60</v>
      </c>
      <c r="F66" s="63">
        <v>1200</v>
      </c>
      <c r="G66" s="22">
        <v>20</v>
      </c>
      <c r="H66" s="60" t="s">
        <v>205</v>
      </c>
    </row>
    <row r="67" spans="1:8">
      <c r="A67" s="14">
        <v>30192136</v>
      </c>
      <c r="B67" s="15" t="s">
        <v>31</v>
      </c>
      <c r="C67" s="20" t="s">
        <v>5</v>
      </c>
      <c r="D67" s="17" t="s">
        <v>4</v>
      </c>
      <c r="E67" s="21">
        <v>200</v>
      </c>
      <c r="F67" s="63">
        <v>1000</v>
      </c>
      <c r="G67" s="22">
        <v>5</v>
      </c>
      <c r="H67" s="60" t="s">
        <v>206</v>
      </c>
    </row>
    <row r="68" spans="1:8">
      <c r="A68" s="14">
        <v>30141210</v>
      </c>
      <c r="B68" s="15" t="s">
        <v>143</v>
      </c>
      <c r="C68" s="20" t="s">
        <v>5</v>
      </c>
      <c r="D68" s="17" t="s">
        <v>141</v>
      </c>
      <c r="E68" s="21">
        <v>5000</v>
      </c>
      <c r="F68" s="63">
        <v>5000</v>
      </c>
      <c r="G68" s="22">
        <v>1</v>
      </c>
      <c r="H68" s="53"/>
    </row>
    <row r="69" spans="1:8">
      <c r="A69" s="14">
        <v>30192137</v>
      </c>
      <c r="B69" s="15" t="s">
        <v>79</v>
      </c>
      <c r="C69" s="20" t="s">
        <v>5</v>
      </c>
      <c r="D69" s="17" t="s">
        <v>4</v>
      </c>
      <c r="E69" s="21">
        <v>50</v>
      </c>
      <c r="F69" s="63">
        <v>1000</v>
      </c>
      <c r="G69" s="22">
        <v>20</v>
      </c>
      <c r="H69" s="68" t="s">
        <v>207</v>
      </c>
    </row>
    <row r="70" spans="1:8">
      <c r="A70" s="14">
        <v>30192160</v>
      </c>
      <c r="B70" s="15" t="s">
        <v>21</v>
      </c>
      <c r="C70" s="20" t="s">
        <v>5</v>
      </c>
      <c r="D70" s="17" t="s">
        <v>4</v>
      </c>
      <c r="E70" s="21">
        <v>350</v>
      </c>
      <c r="F70" s="63">
        <v>2100</v>
      </c>
      <c r="G70" s="22">
        <v>6</v>
      </c>
      <c r="H70" s="53"/>
    </row>
    <row r="71" spans="1:8">
      <c r="A71" s="14">
        <v>30192220</v>
      </c>
      <c r="B71" s="15" t="s">
        <v>36</v>
      </c>
      <c r="C71" s="20" t="s">
        <v>5</v>
      </c>
      <c r="D71" s="17" t="s">
        <v>4</v>
      </c>
      <c r="E71" s="21">
        <v>60</v>
      </c>
      <c r="F71" s="63">
        <v>300</v>
      </c>
      <c r="G71" s="22">
        <v>5</v>
      </c>
      <c r="H71" s="53"/>
    </row>
    <row r="72" spans="1:8">
      <c r="A72" s="14">
        <v>30192710</v>
      </c>
      <c r="B72" s="15" t="s">
        <v>23</v>
      </c>
      <c r="C72" s="20" t="s">
        <v>5</v>
      </c>
      <c r="D72" s="17" t="s">
        <v>4</v>
      </c>
      <c r="E72" s="21">
        <v>350</v>
      </c>
      <c r="F72" s="63">
        <v>2100</v>
      </c>
      <c r="G72" s="22">
        <v>6</v>
      </c>
      <c r="H72" s="53"/>
    </row>
    <row r="73" spans="1:8">
      <c r="A73" s="14">
        <v>30199410</v>
      </c>
      <c r="B73" s="15" t="s">
        <v>48</v>
      </c>
      <c r="C73" s="20" t="s">
        <v>5</v>
      </c>
      <c r="D73" s="17" t="s">
        <v>4</v>
      </c>
      <c r="E73" s="21">
        <v>80</v>
      </c>
      <c r="F73" s="63">
        <v>400</v>
      </c>
      <c r="G73" s="22">
        <v>5</v>
      </c>
      <c r="H73" s="60" t="s">
        <v>208</v>
      </c>
    </row>
    <row r="74" spans="1:8">
      <c r="A74" s="14">
        <v>30197111</v>
      </c>
      <c r="B74" s="14" t="s">
        <v>27</v>
      </c>
      <c r="C74" s="20" t="s">
        <v>5</v>
      </c>
      <c r="D74" s="17" t="s">
        <v>20</v>
      </c>
      <c r="E74" s="21">
        <v>600</v>
      </c>
      <c r="F74" s="63">
        <v>3000</v>
      </c>
      <c r="G74" s="22">
        <v>5</v>
      </c>
      <c r="H74" s="53"/>
    </row>
    <row r="75" spans="1:8">
      <c r="A75" s="14">
        <v>30197112</v>
      </c>
      <c r="B75" s="14" t="s">
        <v>29</v>
      </c>
      <c r="C75" s="20" t="s">
        <v>5</v>
      </c>
      <c r="D75" s="17" t="s">
        <v>20</v>
      </c>
      <c r="E75" s="21">
        <v>900</v>
      </c>
      <c r="F75" s="63">
        <v>4500</v>
      </c>
      <c r="G75" s="22">
        <v>5</v>
      </c>
      <c r="H75" s="53"/>
    </row>
    <row r="76" spans="1:8">
      <c r="A76" s="14">
        <v>30197234</v>
      </c>
      <c r="B76" s="15" t="s">
        <v>33</v>
      </c>
      <c r="C76" s="20" t="s">
        <v>5</v>
      </c>
      <c r="D76" s="17" t="s">
        <v>4</v>
      </c>
      <c r="E76" s="21">
        <v>1500</v>
      </c>
      <c r="F76" s="63">
        <v>7500</v>
      </c>
      <c r="G76" s="22">
        <v>5</v>
      </c>
      <c r="H76" s="53"/>
    </row>
    <row r="77" spans="1:8">
      <c r="A77" s="14">
        <v>30197330</v>
      </c>
      <c r="B77" s="15" t="s">
        <v>34</v>
      </c>
      <c r="C77" s="20" t="s">
        <v>5</v>
      </c>
      <c r="D77" s="17" t="s">
        <v>4</v>
      </c>
      <c r="E77" s="21">
        <v>300</v>
      </c>
      <c r="F77" s="63">
        <v>600</v>
      </c>
      <c r="G77" s="22">
        <v>2</v>
      </c>
      <c r="H77" s="53"/>
    </row>
    <row r="78" spans="1:8">
      <c r="A78" s="14">
        <v>30199430</v>
      </c>
      <c r="B78" s="15" t="s">
        <v>49</v>
      </c>
      <c r="C78" s="20" t="s">
        <v>5</v>
      </c>
      <c r="D78" s="17" t="s">
        <v>4</v>
      </c>
      <c r="E78" s="21">
        <v>250</v>
      </c>
      <c r="F78" s="63">
        <v>1250</v>
      </c>
      <c r="G78" s="22">
        <v>5</v>
      </c>
      <c r="H78" s="53"/>
    </row>
    <row r="79" spans="1:8">
      <c r="A79" s="14" t="s">
        <v>172</v>
      </c>
      <c r="B79" s="15" t="s">
        <v>173</v>
      </c>
      <c r="C79" s="20" t="s">
        <v>5</v>
      </c>
      <c r="D79" s="17" t="s">
        <v>4</v>
      </c>
      <c r="E79" s="21">
        <v>10000</v>
      </c>
      <c r="F79" s="63">
        <v>20000</v>
      </c>
      <c r="G79" s="22">
        <v>2</v>
      </c>
      <c r="H79" s="53"/>
    </row>
    <row r="80" spans="1:8">
      <c r="A80" s="58" t="s">
        <v>110</v>
      </c>
      <c r="B80" s="69" t="s">
        <v>111</v>
      </c>
      <c r="C80" s="58" t="s">
        <v>5</v>
      </c>
      <c r="D80" s="58" t="s">
        <v>4</v>
      </c>
      <c r="E80" s="64">
        <v>33000</v>
      </c>
      <c r="F80" s="70">
        <v>33000</v>
      </c>
      <c r="G80" s="71">
        <v>1</v>
      </c>
      <c r="H80" s="60" t="s">
        <v>209</v>
      </c>
    </row>
    <row r="81" spans="1:8">
      <c r="A81" s="41" t="s">
        <v>155</v>
      </c>
      <c r="B81" s="13" t="s">
        <v>156</v>
      </c>
      <c r="C81" s="66" t="s">
        <v>5</v>
      </c>
      <c r="D81" s="37" t="s">
        <v>4</v>
      </c>
      <c r="E81" s="38">
        <v>200</v>
      </c>
      <c r="F81" s="67">
        <v>20000</v>
      </c>
      <c r="G81" s="21">
        <v>100</v>
      </c>
      <c r="H81" s="53"/>
    </row>
    <row r="82" spans="1:8">
      <c r="A82" s="41" t="s">
        <v>160</v>
      </c>
      <c r="B82" s="13" t="s">
        <v>161</v>
      </c>
      <c r="C82" s="66" t="s">
        <v>5</v>
      </c>
      <c r="D82" s="37" t="s">
        <v>4</v>
      </c>
      <c r="E82" s="38">
        <v>1000</v>
      </c>
      <c r="F82" s="67">
        <v>50000</v>
      </c>
      <c r="G82" s="21">
        <v>50</v>
      </c>
      <c r="H82" s="53"/>
    </row>
    <row r="83" spans="1:8">
      <c r="A83" s="149" t="s">
        <v>189</v>
      </c>
      <c r="B83" s="150"/>
      <c r="C83" s="61"/>
      <c r="D83" s="61"/>
      <c r="E83" s="61"/>
      <c r="F83" s="62">
        <f>SUM(F60:F82)</f>
        <v>238950</v>
      </c>
      <c r="G83" s="61"/>
      <c r="H83" s="53"/>
    </row>
    <row r="84" spans="1:8">
      <c r="A84" s="14">
        <v>31531100</v>
      </c>
      <c r="B84" s="15" t="s">
        <v>164</v>
      </c>
      <c r="C84" s="20" t="s">
        <v>5</v>
      </c>
      <c r="D84" s="17" t="s">
        <v>141</v>
      </c>
      <c r="E84" s="21">
        <v>100000</v>
      </c>
      <c r="F84" s="63">
        <v>100000</v>
      </c>
      <c r="G84" s="22">
        <v>1</v>
      </c>
      <c r="H84" s="53"/>
    </row>
    <row r="85" spans="1:8">
      <c r="A85" s="149" t="s">
        <v>189</v>
      </c>
      <c r="B85" s="150"/>
      <c r="C85" s="61"/>
      <c r="D85" s="61"/>
      <c r="E85" s="61"/>
      <c r="F85" s="62">
        <f>SUM(F84)</f>
        <v>100000</v>
      </c>
      <c r="G85" s="61"/>
      <c r="H85" s="53"/>
    </row>
    <row r="86" spans="1:8">
      <c r="A86" s="41">
        <v>31684400</v>
      </c>
      <c r="B86" s="13" t="s">
        <v>154</v>
      </c>
      <c r="C86" s="66" t="s">
        <v>5</v>
      </c>
      <c r="D86" s="37" t="s">
        <v>4</v>
      </c>
      <c r="E86" s="38">
        <v>10000</v>
      </c>
      <c r="F86" s="67">
        <v>100000</v>
      </c>
      <c r="G86" s="21">
        <v>10</v>
      </c>
      <c r="H86" s="53"/>
    </row>
    <row r="87" spans="1:8">
      <c r="A87" s="149" t="s">
        <v>189</v>
      </c>
      <c r="B87" s="150"/>
      <c r="C87" s="61"/>
      <c r="D87" s="61"/>
      <c r="E87" s="61"/>
      <c r="F87" s="62">
        <f>SUM(F86)</f>
        <v>100000</v>
      </c>
      <c r="G87" s="61"/>
      <c r="H87" s="53"/>
    </row>
    <row r="88" spans="1:8">
      <c r="A88" s="14">
        <v>32415000</v>
      </c>
      <c r="B88" s="15" t="s">
        <v>132</v>
      </c>
      <c r="C88" s="17" t="s">
        <v>103</v>
      </c>
      <c r="D88" s="17" t="s">
        <v>101</v>
      </c>
      <c r="E88" s="18">
        <v>77000</v>
      </c>
      <c r="F88" s="63">
        <v>924000</v>
      </c>
      <c r="G88" s="20">
        <v>12</v>
      </c>
      <c r="H88" s="60" t="s">
        <v>210</v>
      </c>
    </row>
    <row r="89" spans="1:8">
      <c r="A89" s="149" t="s">
        <v>189</v>
      </c>
      <c r="B89" s="150"/>
      <c r="C89" s="61"/>
      <c r="D89" s="61"/>
      <c r="E89" s="61"/>
      <c r="F89" s="62">
        <f>SUM(F88)</f>
        <v>924000</v>
      </c>
      <c r="G89" s="61"/>
      <c r="H89" s="53"/>
    </row>
    <row r="90" spans="1:8">
      <c r="A90" s="14">
        <v>33761000</v>
      </c>
      <c r="B90" s="15" t="s">
        <v>84</v>
      </c>
      <c r="C90" s="20" t="s">
        <v>5</v>
      </c>
      <c r="D90" s="17" t="s">
        <v>4</v>
      </c>
      <c r="E90" s="21">
        <v>200</v>
      </c>
      <c r="F90" s="63">
        <v>80000</v>
      </c>
      <c r="G90" s="22">
        <v>400</v>
      </c>
      <c r="H90" s="53"/>
    </row>
    <row r="91" spans="1:8">
      <c r="A91" s="14">
        <v>33763000</v>
      </c>
      <c r="B91" s="15" t="s">
        <v>80</v>
      </c>
      <c r="C91" s="20" t="s">
        <v>5</v>
      </c>
      <c r="D91" s="17" t="s">
        <v>4</v>
      </c>
      <c r="E91" s="21">
        <v>1100</v>
      </c>
      <c r="F91" s="63">
        <v>55000</v>
      </c>
      <c r="G91" s="22">
        <v>50</v>
      </c>
      <c r="H91" s="60" t="s">
        <v>211</v>
      </c>
    </row>
    <row r="92" spans="1:8">
      <c r="A92" s="14">
        <v>33700000</v>
      </c>
      <c r="B92" s="15" t="s">
        <v>85</v>
      </c>
      <c r="C92" s="20" t="s">
        <v>5</v>
      </c>
      <c r="D92" s="17" t="s">
        <v>4</v>
      </c>
      <c r="E92" s="21">
        <v>400</v>
      </c>
      <c r="F92" s="63">
        <v>120000</v>
      </c>
      <c r="G92" s="22">
        <v>300</v>
      </c>
      <c r="H92" s="53"/>
    </row>
    <row r="93" spans="1:8">
      <c r="A93" s="149" t="s">
        <v>189</v>
      </c>
      <c r="B93" s="150"/>
      <c r="C93" s="61"/>
      <c r="D93" s="61"/>
      <c r="E93" s="61"/>
      <c r="F93" s="62">
        <f>SUM(F90:F92)</f>
        <v>255000</v>
      </c>
      <c r="G93" s="61"/>
      <c r="H93" s="53"/>
    </row>
    <row r="94" spans="1:8">
      <c r="A94" s="72">
        <v>35121700</v>
      </c>
      <c r="B94" s="73" t="s">
        <v>104</v>
      </c>
      <c r="C94" s="74" t="s">
        <v>103</v>
      </c>
      <c r="D94" s="17" t="s">
        <v>45</v>
      </c>
      <c r="E94" s="18">
        <v>58400</v>
      </c>
      <c r="F94" s="65">
        <f t="shared" ref="F94" si="7">E94*G94</f>
        <v>700800</v>
      </c>
      <c r="G94" s="20">
        <v>12</v>
      </c>
      <c r="H94" s="60" t="s">
        <v>212</v>
      </c>
    </row>
    <row r="95" spans="1:8">
      <c r="A95" s="149" t="s">
        <v>189</v>
      </c>
      <c r="B95" s="150"/>
      <c r="C95" s="61"/>
      <c r="D95" s="61"/>
      <c r="E95" s="61"/>
      <c r="F95" s="62">
        <f>SUM(F94)</f>
        <v>700800</v>
      </c>
      <c r="G95" s="61"/>
      <c r="H95" s="53"/>
    </row>
    <row r="96" spans="1:8">
      <c r="A96" s="14">
        <v>39241210</v>
      </c>
      <c r="B96" s="15" t="s">
        <v>41</v>
      </c>
      <c r="C96" s="20" t="s">
        <v>5</v>
      </c>
      <c r="D96" s="17" t="s">
        <v>4</v>
      </c>
      <c r="E96" s="21">
        <v>230</v>
      </c>
      <c r="F96" s="63">
        <v>460</v>
      </c>
      <c r="G96" s="22">
        <v>2</v>
      </c>
      <c r="H96" s="53"/>
    </row>
    <row r="97" spans="1:8">
      <c r="A97" s="14">
        <v>39263200</v>
      </c>
      <c r="B97" s="15" t="s">
        <v>188</v>
      </c>
      <c r="C97" s="20" t="s">
        <v>5</v>
      </c>
      <c r="D97" s="20" t="s">
        <v>4</v>
      </c>
      <c r="E97" s="21">
        <v>800</v>
      </c>
      <c r="F97" s="65">
        <v>4000</v>
      </c>
      <c r="G97" s="21">
        <v>5</v>
      </c>
      <c r="H97" s="53"/>
    </row>
    <row r="98" spans="1:8">
      <c r="A98" s="14">
        <v>39263310</v>
      </c>
      <c r="B98" s="15" t="s">
        <v>24</v>
      </c>
      <c r="C98" s="20" t="s">
        <v>5</v>
      </c>
      <c r="D98" s="17" t="s">
        <v>4</v>
      </c>
      <c r="E98" s="21">
        <v>6000</v>
      </c>
      <c r="F98" s="63">
        <v>12000</v>
      </c>
      <c r="G98" s="22">
        <v>2</v>
      </c>
      <c r="H98" s="53"/>
    </row>
    <row r="99" spans="1:8">
      <c r="A99" s="14">
        <v>39263320</v>
      </c>
      <c r="B99" s="15" t="s">
        <v>25</v>
      </c>
      <c r="C99" s="20" t="s">
        <v>5</v>
      </c>
      <c r="D99" s="17" t="s">
        <v>4</v>
      </c>
      <c r="E99" s="21">
        <v>2700</v>
      </c>
      <c r="F99" s="63">
        <v>10800</v>
      </c>
      <c r="G99" s="22">
        <v>4</v>
      </c>
      <c r="H99" s="53"/>
    </row>
    <row r="100" spans="1:8">
      <c r="A100" s="14">
        <v>39263410</v>
      </c>
      <c r="B100" s="15" t="s">
        <v>26</v>
      </c>
      <c r="C100" s="20" t="s">
        <v>5</v>
      </c>
      <c r="D100" s="17" t="s">
        <v>20</v>
      </c>
      <c r="E100" s="21">
        <v>180</v>
      </c>
      <c r="F100" s="63">
        <v>540</v>
      </c>
      <c r="G100" s="22">
        <v>3</v>
      </c>
      <c r="H100" s="53"/>
    </row>
    <row r="101" spans="1:8">
      <c r="A101" s="14">
        <v>39263530</v>
      </c>
      <c r="B101" s="15" t="s">
        <v>40</v>
      </c>
      <c r="C101" s="20" t="s">
        <v>5</v>
      </c>
      <c r="D101" s="17" t="s">
        <v>4</v>
      </c>
      <c r="E101" s="21">
        <v>80</v>
      </c>
      <c r="F101" s="63">
        <v>160</v>
      </c>
      <c r="G101" s="22">
        <v>2</v>
      </c>
      <c r="H101" s="53"/>
    </row>
    <row r="102" spans="1:8">
      <c r="A102" s="14">
        <v>39241200</v>
      </c>
      <c r="B102" s="15" t="s">
        <v>174</v>
      </c>
      <c r="C102" s="20" t="s">
        <v>5</v>
      </c>
      <c r="D102" s="17" t="s">
        <v>141</v>
      </c>
      <c r="E102" s="21">
        <v>5000</v>
      </c>
      <c r="F102" s="63">
        <v>5000</v>
      </c>
      <c r="G102" s="22">
        <v>1</v>
      </c>
      <c r="H102" s="53"/>
    </row>
    <row r="103" spans="1:8">
      <c r="A103" s="14">
        <v>39224200</v>
      </c>
      <c r="B103" s="15" t="s">
        <v>74</v>
      </c>
      <c r="C103" s="20" t="s">
        <v>5</v>
      </c>
      <c r="D103" s="17" t="s">
        <v>4</v>
      </c>
      <c r="E103" s="19">
        <v>1200</v>
      </c>
      <c r="F103" s="63">
        <v>24000</v>
      </c>
      <c r="G103" s="20">
        <v>20</v>
      </c>
      <c r="H103" s="53"/>
    </row>
    <row r="104" spans="1:8">
      <c r="A104" s="14">
        <v>39221350</v>
      </c>
      <c r="B104" s="15" t="s">
        <v>151</v>
      </c>
      <c r="C104" s="20" t="s">
        <v>5</v>
      </c>
      <c r="D104" s="17" t="s">
        <v>141</v>
      </c>
      <c r="E104" s="21">
        <v>80000</v>
      </c>
      <c r="F104" s="63">
        <v>80000</v>
      </c>
      <c r="G104" s="22">
        <v>1</v>
      </c>
      <c r="H104" s="53"/>
    </row>
    <row r="105" spans="1:8">
      <c r="A105" s="14" t="s">
        <v>167</v>
      </c>
      <c r="B105" s="15" t="s">
        <v>168</v>
      </c>
      <c r="C105" s="20" t="s">
        <v>5</v>
      </c>
      <c r="D105" s="20" t="s">
        <v>4</v>
      </c>
      <c r="E105" s="21">
        <v>1500</v>
      </c>
      <c r="F105" s="65">
        <v>15000</v>
      </c>
      <c r="G105" s="21">
        <v>10</v>
      </c>
      <c r="H105" s="53"/>
    </row>
    <row r="106" spans="1:8">
      <c r="A106" s="14" t="s">
        <v>166</v>
      </c>
      <c r="B106" s="15" t="s">
        <v>165</v>
      </c>
      <c r="C106" s="20" t="s">
        <v>5</v>
      </c>
      <c r="D106" s="17" t="s">
        <v>4</v>
      </c>
      <c r="E106" s="21">
        <v>100</v>
      </c>
      <c r="F106" s="63">
        <v>4000</v>
      </c>
      <c r="G106" s="22">
        <v>40</v>
      </c>
      <c r="H106" s="53"/>
    </row>
    <row r="107" spans="1:8">
      <c r="A107" s="41" t="s">
        <v>158</v>
      </c>
      <c r="B107" s="13" t="s">
        <v>159</v>
      </c>
      <c r="C107" s="66" t="s">
        <v>5</v>
      </c>
      <c r="D107" s="37" t="s">
        <v>141</v>
      </c>
      <c r="E107" s="38">
        <v>15000</v>
      </c>
      <c r="F107" s="67">
        <v>15000</v>
      </c>
      <c r="G107" s="21">
        <v>1</v>
      </c>
      <c r="H107" s="53"/>
    </row>
    <row r="108" spans="1:8">
      <c r="A108" s="149" t="s">
        <v>189</v>
      </c>
      <c r="B108" s="150"/>
      <c r="C108" s="61"/>
      <c r="D108" s="61"/>
      <c r="E108" s="61"/>
      <c r="F108" s="62">
        <f>SUM(F96:F107)</f>
        <v>170960</v>
      </c>
      <c r="G108" s="61"/>
      <c r="H108" s="53"/>
    </row>
    <row r="109" spans="1:8">
      <c r="A109" s="14">
        <v>39513200</v>
      </c>
      <c r="B109" s="15" t="s">
        <v>51</v>
      </c>
      <c r="C109" s="20" t="s">
        <v>5</v>
      </c>
      <c r="D109" s="17" t="s">
        <v>4</v>
      </c>
      <c r="E109" s="19">
        <v>350</v>
      </c>
      <c r="F109" s="63">
        <f t="shared" ref="F109" si="8">E109*G109</f>
        <v>35000</v>
      </c>
      <c r="G109" s="20">
        <v>100</v>
      </c>
      <c r="H109" s="53"/>
    </row>
    <row r="110" spans="1:8">
      <c r="A110" s="149" t="s">
        <v>189</v>
      </c>
      <c r="B110" s="150"/>
      <c r="C110" s="61"/>
      <c r="D110" s="61"/>
      <c r="E110" s="61"/>
      <c r="F110" s="62">
        <f>SUM(F109)</f>
        <v>35000</v>
      </c>
      <c r="G110" s="61"/>
      <c r="H110" s="53"/>
    </row>
    <row r="111" spans="1:8">
      <c r="A111" s="14">
        <v>39812100</v>
      </c>
      <c r="B111" s="15" t="s">
        <v>53</v>
      </c>
      <c r="C111" s="20" t="s">
        <v>5</v>
      </c>
      <c r="D111" s="17" t="s">
        <v>4</v>
      </c>
      <c r="E111" s="21">
        <v>3700</v>
      </c>
      <c r="F111" s="63">
        <v>74000</v>
      </c>
      <c r="G111" s="22">
        <v>20</v>
      </c>
      <c r="H111" s="53"/>
    </row>
    <row r="112" spans="1:8">
      <c r="A112" s="14">
        <v>39811100</v>
      </c>
      <c r="B112" s="15" t="s">
        <v>81</v>
      </c>
      <c r="C112" s="20" t="s">
        <v>5</v>
      </c>
      <c r="D112" s="17" t="s">
        <v>4</v>
      </c>
      <c r="E112" s="21">
        <v>1500</v>
      </c>
      <c r="F112" s="63">
        <v>30000</v>
      </c>
      <c r="G112" s="22">
        <v>20</v>
      </c>
      <c r="H112" s="53"/>
    </row>
    <row r="113" spans="1:8">
      <c r="A113" s="14">
        <v>39813000</v>
      </c>
      <c r="B113" s="15" t="s">
        <v>82</v>
      </c>
      <c r="C113" s="20" t="s">
        <v>5</v>
      </c>
      <c r="D113" s="17" t="s">
        <v>4</v>
      </c>
      <c r="E113" s="21">
        <v>2000</v>
      </c>
      <c r="F113" s="63">
        <v>120000</v>
      </c>
      <c r="G113" s="22">
        <v>60</v>
      </c>
      <c r="H113" s="60" t="s">
        <v>213</v>
      </c>
    </row>
    <row r="114" spans="1:8">
      <c r="A114" s="14">
        <v>39831240</v>
      </c>
      <c r="B114" s="15" t="s">
        <v>186</v>
      </c>
      <c r="C114" s="20" t="s">
        <v>103</v>
      </c>
      <c r="D114" s="17" t="s">
        <v>123</v>
      </c>
      <c r="E114" s="21">
        <v>50000</v>
      </c>
      <c r="F114" s="63">
        <v>50000</v>
      </c>
      <c r="G114" s="22">
        <v>1</v>
      </c>
      <c r="H114" s="53"/>
    </row>
    <row r="115" spans="1:8">
      <c r="A115" s="14">
        <v>39831000</v>
      </c>
      <c r="B115" s="15" t="s">
        <v>83</v>
      </c>
      <c r="C115" s="20" t="s">
        <v>5</v>
      </c>
      <c r="D115" s="17" t="s">
        <v>4</v>
      </c>
      <c r="E115" s="21">
        <v>2500</v>
      </c>
      <c r="F115" s="63">
        <v>75000</v>
      </c>
      <c r="G115" s="22">
        <v>30</v>
      </c>
      <c r="H115" s="60" t="s">
        <v>214</v>
      </c>
    </row>
    <row r="116" spans="1:8">
      <c r="A116" s="14">
        <v>39836000</v>
      </c>
      <c r="B116" s="15" t="s">
        <v>73</v>
      </c>
      <c r="C116" s="20" t="s">
        <v>5</v>
      </c>
      <c r="D116" s="17" t="s">
        <v>4</v>
      </c>
      <c r="E116" s="21">
        <v>900</v>
      </c>
      <c r="F116" s="63">
        <v>27000</v>
      </c>
      <c r="G116" s="22">
        <v>30</v>
      </c>
      <c r="H116" s="53"/>
    </row>
    <row r="117" spans="1:8">
      <c r="A117" s="14">
        <v>39831271</v>
      </c>
      <c r="B117" s="15" t="s">
        <v>75</v>
      </c>
      <c r="C117" s="20" t="s">
        <v>5</v>
      </c>
      <c r="D117" s="17" t="s">
        <v>4</v>
      </c>
      <c r="E117" s="19">
        <v>400</v>
      </c>
      <c r="F117" s="63">
        <v>10000</v>
      </c>
      <c r="G117" s="20">
        <v>25</v>
      </c>
      <c r="H117" s="53"/>
    </row>
    <row r="118" spans="1:8">
      <c r="A118" s="149" t="s">
        <v>189</v>
      </c>
      <c r="B118" s="150"/>
      <c r="C118" s="61"/>
      <c r="D118" s="61"/>
      <c r="E118" s="61"/>
      <c r="F118" s="62">
        <f>SUM(F111:F117)</f>
        <v>386000</v>
      </c>
      <c r="G118" s="61"/>
      <c r="H118" s="53"/>
    </row>
    <row r="119" spans="1:8">
      <c r="A119" s="14">
        <v>41110000</v>
      </c>
      <c r="B119" s="15" t="s">
        <v>150</v>
      </c>
      <c r="C119" s="58" t="s">
        <v>5</v>
      </c>
      <c r="D119" s="20" t="s">
        <v>141</v>
      </c>
      <c r="E119" s="35">
        <v>600000</v>
      </c>
      <c r="F119" s="59">
        <v>600000</v>
      </c>
      <c r="G119" s="21">
        <v>1</v>
      </c>
      <c r="H119" s="53"/>
    </row>
    <row r="120" spans="1:8">
      <c r="A120" s="149" t="s">
        <v>189</v>
      </c>
      <c r="B120" s="150"/>
      <c r="C120" s="61"/>
      <c r="D120" s="61"/>
      <c r="E120" s="61"/>
      <c r="F120" s="62">
        <f>SUM(F119)</f>
        <v>600000</v>
      </c>
      <c r="G120" s="61"/>
      <c r="H120" s="53"/>
    </row>
    <row r="121" spans="1:8">
      <c r="A121" s="41">
        <v>42130000</v>
      </c>
      <c r="B121" s="13" t="s">
        <v>157</v>
      </c>
      <c r="C121" s="66" t="s">
        <v>5</v>
      </c>
      <c r="D121" s="37" t="s">
        <v>141</v>
      </c>
      <c r="E121" s="38">
        <v>60000</v>
      </c>
      <c r="F121" s="67">
        <v>60000</v>
      </c>
      <c r="G121" s="21">
        <v>1</v>
      </c>
      <c r="H121" s="53"/>
    </row>
    <row r="122" spans="1:8">
      <c r="A122" s="149" t="s">
        <v>189</v>
      </c>
      <c r="B122" s="150"/>
      <c r="C122" s="61"/>
      <c r="D122" s="61"/>
      <c r="E122" s="61"/>
      <c r="F122" s="62">
        <f>SUM(F121)</f>
        <v>60000</v>
      </c>
      <c r="G122" s="61"/>
      <c r="H122" s="53"/>
    </row>
    <row r="123" spans="1:8">
      <c r="A123" s="14">
        <v>44111400</v>
      </c>
      <c r="B123" s="75" t="s">
        <v>140</v>
      </c>
      <c r="C123" s="66" t="s">
        <v>5</v>
      </c>
      <c r="D123" s="37" t="s">
        <v>141</v>
      </c>
      <c r="E123" s="38">
        <v>200000</v>
      </c>
      <c r="F123" s="67">
        <v>200000</v>
      </c>
      <c r="G123" s="21">
        <v>1</v>
      </c>
      <c r="H123" s="53"/>
    </row>
    <row r="124" spans="1:8">
      <c r="A124" s="41">
        <v>44111800</v>
      </c>
      <c r="B124" s="13" t="s">
        <v>178</v>
      </c>
      <c r="C124" s="66" t="s">
        <v>5</v>
      </c>
      <c r="D124" s="37" t="s">
        <v>141</v>
      </c>
      <c r="E124" s="38">
        <v>30000</v>
      </c>
      <c r="F124" s="67">
        <v>30000</v>
      </c>
      <c r="G124" s="21">
        <v>1</v>
      </c>
      <c r="H124" s="53"/>
    </row>
    <row r="125" spans="1:8">
      <c r="A125" s="41">
        <v>44141110</v>
      </c>
      <c r="B125" s="13" t="s">
        <v>147</v>
      </c>
      <c r="C125" s="66" t="s">
        <v>5</v>
      </c>
      <c r="D125" s="37" t="s">
        <v>141</v>
      </c>
      <c r="E125" s="38">
        <v>30000</v>
      </c>
      <c r="F125" s="67">
        <v>30000</v>
      </c>
      <c r="G125" s="21">
        <v>1</v>
      </c>
      <c r="H125" s="53"/>
    </row>
    <row r="126" spans="1:8">
      <c r="A126" s="149" t="s">
        <v>189</v>
      </c>
      <c r="B126" s="150"/>
      <c r="C126" s="61"/>
      <c r="D126" s="61"/>
      <c r="E126" s="61"/>
      <c r="F126" s="62">
        <f>SUM(F123:F125)</f>
        <v>260000</v>
      </c>
      <c r="G126" s="61"/>
      <c r="H126" s="53"/>
    </row>
    <row r="127" spans="1:8">
      <c r="A127" s="41">
        <v>44331400</v>
      </c>
      <c r="B127" s="13" t="s">
        <v>184</v>
      </c>
      <c r="C127" s="66" t="s">
        <v>5</v>
      </c>
      <c r="D127" s="37" t="s">
        <v>141</v>
      </c>
      <c r="E127" s="38">
        <v>100000</v>
      </c>
      <c r="F127" s="67">
        <v>100000</v>
      </c>
      <c r="G127" s="21">
        <v>1</v>
      </c>
      <c r="H127" s="53"/>
    </row>
    <row r="128" spans="1:8">
      <c r="A128" s="149" t="s">
        <v>189</v>
      </c>
      <c r="B128" s="150"/>
      <c r="C128" s="61"/>
      <c r="D128" s="61"/>
      <c r="E128" s="61"/>
      <c r="F128" s="62">
        <f>SUM(F127)</f>
        <v>100000</v>
      </c>
      <c r="G128" s="61"/>
      <c r="H128" s="53"/>
    </row>
    <row r="129" spans="1:8">
      <c r="A129" s="41">
        <v>44420000</v>
      </c>
      <c r="B129" s="13" t="s">
        <v>118</v>
      </c>
      <c r="C129" s="66" t="s">
        <v>5</v>
      </c>
      <c r="D129" s="37" t="s">
        <v>141</v>
      </c>
      <c r="E129" s="38">
        <v>500000</v>
      </c>
      <c r="F129" s="67">
        <v>500000</v>
      </c>
      <c r="G129" s="21">
        <v>1</v>
      </c>
      <c r="H129" s="53"/>
    </row>
    <row r="130" spans="1:8">
      <c r="A130" s="41" t="s">
        <v>176</v>
      </c>
      <c r="B130" s="13" t="s">
        <v>177</v>
      </c>
      <c r="C130" s="66" t="s">
        <v>5</v>
      </c>
      <c r="D130" s="37" t="s">
        <v>141</v>
      </c>
      <c r="E130" s="38">
        <v>10000</v>
      </c>
      <c r="F130" s="67">
        <v>10000</v>
      </c>
      <c r="G130" s="21">
        <v>1</v>
      </c>
      <c r="H130" s="53"/>
    </row>
    <row r="131" spans="1:8">
      <c r="A131" s="41" t="s">
        <v>180</v>
      </c>
      <c r="B131" s="13" t="s">
        <v>181</v>
      </c>
      <c r="C131" s="66" t="s">
        <v>5</v>
      </c>
      <c r="D131" s="37" t="s">
        <v>141</v>
      </c>
      <c r="E131" s="38">
        <v>10000</v>
      </c>
      <c r="F131" s="67">
        <v>10000</v>
      </c>
      <c r="G131" s="21">
        <v>1</v>
      </c>
      <c r="H131" s="53"/>
    </row>
    <row r="132" spans="1:8">
      <c r="A132" s="41" t="s">
        <v>182</v>
      </c>
      <c r="B132" s="13" t="s">
        <v>183</v>
      </c>
      <c r="C132" s="66" t="s">
        <v>5</v>
      </c>
      <c r="D132" s="37" t="s">
        <v>141</v>
      </c>
      <c r="E132" s="38">
        <v>150000</v>
      </c>
      <c r="F132" s="67">
        <v>150000</v>
      </c>
      <c r="G132" s="21">
        <v>1</v>
      </c>
      <c r="H132" s="53"/>
    </row>
    <row r="133" spans="1:8">
      <c r="A133" s="149" t="s">
        <v>189</v>
      </c>
      <c r="B133" s="150"/>
      <c r="C133" s="61"/>
      <c r="D133" s="61"/>
      <c r="E133" s="61"/>
      <c r="F133" s="62">
        <f>SUM(F129:F132)</f>
        <v>670000</v>
      </c>
      <c r="G133" s="61"/>
      <c r="H133" s="53"/>
    </row>
    <row r="134" spans="1:8">
      <c r="A134" s="41">
        <v>44530000</v>
      </c>
      <c r="B134" s="13" t="s">
        <v>185</v>
      </c>
      <c r="C134" s="66" t="s">
        <v>5</v>
      </c>
      <c r="D134" s="37" t="s">
        <v>141</v>
      </c>
      <c r="E134" s="38">
        <v>100000</v>
      </c>
      <c r="F134" s="67">
        <v>100000</v>
      </c>
      <c r="G134" s="21">
        <v>1</v>
      </c>
      <c r="H134" s="53"/>
    </row>
    <row r="135" spans="1:8">
      <c r="A135" s="149" t="s">
        <v>189</v>
      </c>
      <c r="B135" s="150"/>
      <c r="C135" s="61"/>
      <c r="D135" s="61"/>
      <c r="E135" s="61"/>
      <c r="F135" s="62">
        <f>SUM(F134)</f>
        <v>100000</v>
      </c>
      <c r="G135" s="61"/>
      <c r="H135" s="53"/>
    </row>
    <row r="136" spans="1:8">
      <c r="A136" s="41">
        <v>44831500</v>
      </c>
      <c r="B136" s="13" t="s">
        <v>179</v>
      </c>
      <c r="C136" s="66" t="s">
        <v>5</v>
      </c>
      <c r="D136" s="37" t="s">
        <v>141</v>
      </c>
      <c r="E136" s="38">
        <v>30000</v>
      </c>
      <c r="F136" s="67">
        <v>30000</v>
      </c>
      <c r="G136" s="21">
        <v>1</v>
      </c>
      <c r="H136" s="53"/>
    </row>
    <row r="137" spans="1:8">
      <c r="A137" s="41">
        <v>44820000</v>
      </c>
      <c r="B137" s="13" t="s">
        <v>146</v>
      </c>
      <c r="C137" s="66" t="s">
        <v>5</v>
      </c>
      <c r="D137" s="37" t="s">
        <v>141</v>
      </c>
      <c r="E137" s="38">
        <v>100000</v>
      </c>
      <c r="F137" s="67">
        <v>100000</v>
      </c>
      <c r="G137" s="21">
        <v>1</v>
      </c>
      <c r="H137" s="53"/>
    </row>
    <row r="138" spans="1:8">
      <c r="A138" s="149" t="s">
        <v>189</v>
      </c>
      <c r="B138" s="150"/>
      <c r="C138" s="66"/>
      <c r="D138" s="37"/>
      <c r="E138" s="38"/>
      <c r="F138" s="76">
        <f>SUM(F136:F137)</f>
        <v>130000</v>
      </c>
      <c r="G138" s="21"/>
      <c r="H138" s="53"/>
    </row>
    <row r="139" spans="1:8">
      <c r="A139" s="41" t="s">
        <v>162</v>
      </c>
      <c r="B139" s="13" t="s">
        <v>163</v>
      </c>
      <c r="C139" s="66" t="s">
        <v>5</v>
      </c>
      <c r="D139" s="37" t="s">
        <v>141</v>
      </c>
      <c r="E139" s="38">
        <v>60000</v>
      </c>
      <c r="F139" s="67">
        <v>60000</v>
      </c>
      <c r="G139" s="21">
        <v>1</v>
      </c>
      <c r="H139" s="53"/>
    </row>
    <row r="140" spans="1:8">
      <c r="A140" s="149" t="s">
        <v>189</v>
      </c>
      <c r="B140" s="150"/>
      <c r="C140" s="66"/>
      <c r="D140" s="37"/>
      <c r="E140" s="38"/>
      <c r="F140" s="76">
        <f>SUM(F139)</f>
        <v>60000</v>
      </c>
      <c r="G140" s="21"/>
      <c r="H140" s="53"/>
    </row>
    <row r="141" spans="1:8">
      <c r="A141" s="41" t="s">
        <v>119</v>
      </c>
      <c r="B141" s="77" t="s">
        <v>120</v>
      </c>
      <c r="C141" s="17" t="s">
        <v>116</v>
      </c>
      <c r="D141" s="17"/>
      <c r="E141" s="18"/>
      <c r="F141" s="63">
        <v>5000000</v>
      </c>
      <c r="G141" s="20"/>
      <c r="H141" s="60" t="s">
        <v>216</v>
      </c>
    </row>
    <row r="142" spans="1:8">
      <c r="A142" s="149" t="s">
        <v>189</v>
      </c>
      <c r="B142" s="150"/>
      <c r="C142" s="17"/>
      <c r="D142" s="17"/>
      <c r="E142" s="18"/>
      <c r="F142" s="78">
        <f>SUM(F141)</f>
        <v>5000000</v>
      </c>
      <c r="G142" s="20"/>
      <c r="H142" s="53"/>
    </row>
    <row r="143" spans="1:8">
      <c r="A143" s="41" t="s">
        <v>115</v>
      </c>
      <c r="B143" s="77" t="s">
        <v>117</v>
      </c>
      <c r="C143" s="17" t="s">
        <v>116</v>
      </c>
      <c r="D143" s="17"/>
      <c r="E143" s="18"/>
      <c r="F143" s="63">
        <v>5000000</v>
      </c>
      <c r="G143" s="20"/>
      <c r="H143" s="60" t="s">
        <v>215</v>
      </c>
    </row>
    <row r="144" spans="1:8">
      <c r="A144" s="149" t="s">
        <v>189</v>
      </c>
      <c r="B144" s="150"/>
      <c r="C144" s="17"/>
      <c r="D144" s="17"/>
      <c r="E144" s="18"/>
      <c r="F144" s="78">
        <f>SUM(F143)</f>
        <v>5000000</v>
      </c>
      <c r="G144" s="20"/>
      <c r="H144" s="53"/>
    </row>
    <row r="145" spans="1:8">
      <c r="A145" s="58" t="s">
        <v>105</v>
      </c>
      <c r="B145" s="69" t="s">
        <v>126</v>
      </c>
      <c r="C145" s="74" t="s">
        <v>103</v>
      </c>
      <c r="D145" s="74" t="s">
        <v>101</v>
      </c>
      <c r="E145" s="18">
        <v>150000</v>
      </c>
      <c r="F145" s="65">
        <f>E145*G145</f>
        <v>1800000</v>
      </c>
      <c r="G145" s="20">
        <v>12</v>
      </c>
      <c r="H145" s="60" t="s">
        <v>217</v>
      </c>
    </row>
    <row r="146" spans="1:8">
      <c r="A146" s="149" t="s">
        <v>189</v>
      </c>
      <c r="B146" s="150"/>
      <c r="C146" s="74"/>
      <c r="D146" s="74"/>
      <c r="E146" s="18"/>
      <c r="F146" s="78">
        <f>SUM(F145)</f>
        <v>1800000</v>
      </c>
      <c r="G146" s="20"/>
      <c r="H146" s="53"/>
    </row>
    <row r="147" spans="1:8" ht="30">
      <c r="A147" s="58" t="s">
        <v>108</v>
      </c>
      <c r="B147" s="69" t="s">
        <v>109</v>
      </c>
      <c r="C147" s="58" t="s">
        <v>5</v>
      </c>
      <c r="D147" s="58" t="s">
        <v>101</v>
      </c>
      <c r="E147" s="64">
        <v>25000</v>
      </c>
      <c r="F147" s="65">
        <f t="shared" ref="F147" si="9">E147*G147</f>
        <v>300000</v>
      </c>
      <c r="G147" s="20">
        <v>12</v>
      </c>
      <c r="H147" s="60" t="s">
        <v>218</v>
      </c>
    </row>
    <row r="148" spans="1:8">
      <c r="A148" s="149" t="s">
        <v>189</v>
      </c>
      <c r="B148" s="150"/>
      <c r="C148" s="58"/>
      <c r="D148" s="58"/>
      <c r="E148" s="64"/>
      <c r="F148" s="78">
        <f>SUM(F147)</f>
        <v>300000</v>
      </c>
      <c r="G148" s="20"/>
      <c r="H148" s="53"/>
    </row>
    <row r="149" spans="1:8">
      <c r="A149" s="41" t="s">
        <v>114</v>
      </c>
      <c r="B149" s="77" t="s">
        <v>122</v>
      </c>
      <c r="C149" s="17" t="s">
        <v>103</v>
      </c>
      <c r="D149" s="17"/>
      <c r="E149" s="18"/>
      <c r="F149" s="63">
        <v>1500000</v>
      </c>
      <c r="G149" s="20"/>
      <c r="H149" s="60" t="s">
        <v>219</v>
      </c>
    </row>
    <row r="150" spans="1:8">
      <c r="A150" s="41" t="s">
        <v>114</v>
      </c>
      <c r="B150" s="77" t="s">
        <v>122</v>
      </c>
      <c r="C150" s="17" t="s">
        <v>116</v>
      </c>
      <c r="D150" s="17"/>
      <c r="E150" s="18"/>
      <c r="F150" s="63">
        <v>4500000</v>
      </c>
      <c r="G150" s="20"/>
      <c r="H150" s="60" t="s">
        <v>219</v>
      </c>
    </row>
    <row r="151" spans="1:8">
      <c r="A151" s="149" t="s">
        <v>189</v>
      </c>
      <c r="B151" s="150"/>
      <c r="C151" s="66"/>
      <c r="D151" s="37"/>
      <c r="E151" s="38"/>
      <c r="F151" s="76">
        <f>SUM(F149:F150)</f>
        <v>6000000</v>
      </c>
      <c r="G151" s="21"/>
      <c r="H151" s="53"/>
    </row>
    <row r="152" spans="1:8">
      <c r="A152" s="14">
        <v>50800000</v>
      </c>
      <c r="B152" s="15" t="s">
        <v>187</v>
      </c>
      <c r="C152" s="20" t="s">
        <v>103</v>
      </c>
      <c r="D152" s="17"/>
      <c r="E152" s="18"/>
      <c r="F152" s="63">
        <v>900000</v>
      </c>
      <c r="G152" s="20"/>
      <c r="H152" s="53"/>
    </row>
    <row r="153" spans="1:8">
      <c r="A153" s="149" t="s">
        <v>189</v>
      </c>
      <c r="B153" s="150"/>
      <c r="C153" s="61"/>
      <c r="D153" s="61"/>
      <c r="E153" s="61"/>
      <c r="F153" s="62">
        <f>SUM(F152)</f>
        <v>900000</v>
      </c>
      <c r="G153" s="61"/>
      <c r="H153" s="53"/>
    </row>
    <row r="154" spans="1:8">
      <c r="A154" s="14">
        <v>64211000</v>
      </c>
      <c r="B154" s="15" t="s">
        <v>121</v>
      </c>
      <c r="C154" s="20" t="s">
        <v>5</v>
      </c>
      <c r="D154" s="17" t="s">
        <v>45</v>
      </c>
      <c r="E154" s="18">
        <v>124600</v>
      </c>
      <c r="F154" s="65">
        <v>1495200</v>
      </c>
      <c r="G154" s="20">
        <v>12</v>
      </c>
      <c r="H154" s="60" t="s">
        <v>220</v>
      </c>
    </row>
    <row r="155" spans="1:8">
      <c r="A155" s="14"/>
      <c r="B155" s="15" t="s">
        <v>46</v>
      </c>
      <c r="C155" s="20" t="s">
        <v>5</v>
      </c>
      <c r="D155" s="17" t="s">
        <v>45</v>
      </c>
      <c r="E155" s="18">
        <v>40000</v>
      </c>
      <c r="F155" s="65">
        <f t="shared" ref="F155" si="10">E155*G155</f>
        <v>480000</v>
      </c>
      <c r="G155" s="20">
        <v>12</v>
      </c>
      <c r="H155" s="53"/>
    </row>
    <row r="156" spans="1:8">
      <c r="A156" s="14">
        <v>64212000</v>
      </c>
      <c r="B156" s="15" t="s">
        <v>47</v>
      </c>
      <c r="C156" s="20" t="s">
        <v>5</v>
      </c>
      <c r="D156" s="17" t="s">
        <v>45</v>
      </c>
      <c r="E156" s="18">
        <v>30000</v>
      </c>
      <c r="F156" s="65">
        <v>360000</v>
      </c>
      <c r="G156" s="20">
        <v>12</v>
      </c>
      <c r="H156" s="60" t="s">
        <v>220</v>
      </c>
    </row>
    <row r="157" spans="1:8">
      <c r="A157" s="149" t="s">
        <v>189</v>
      </c>
      <c r="B157" s="150"/>
      <c r="C157" s="61"/>
      <c r="D157" s="61"/>
      <c r="E157" s="61"/>
      <c r="F157" s="62">
        <f>SUM(F154:F156)</f>
        <v>2335200</v>
      </c>
      <c r="G157" s="61"/>
      <c r="H157" s="53"/>
    </row>
    <row r="158" spans="1:8">
      <c r="A158" s="14">
        <v>65111100</v>
      </c>
      <c r="B158" s="15" t="s">
        <v>138</v>
      </c>
      <c r="C158" s="64" t="s">
        <v>5</v>
      </c>
      <c r="D158" s="64" t="s">
        <v>101</v>
      </c>
      <c r="E158" s="18">
        <v>120000</v>
      </c>
      <c r="F158" s="65">
        <v>1440000</v>
      </c>
      <c r="G158" s="20">
        <v>12</v>
      </c>
      <c r="H158" s="53"/>
    </row>
    <row r="159" spans="1:8">
      <c r="A159" s="149" t="s">
        <v>189</v>
      </c>
      <c r="B159" s="150"/>
      <c r="C159" s="61"/>
      <c r="D159" s="61"/>
      <c r="E159" s="61"/>
      <c r="F159" s="62">
        <f>SUM(F158)</f>
        <v>1440000</v>
      </c>
      <c r="G159" s="61"/>
      <c r="H159" s="53"/>
    </row>
    <row r="160" spans="1:8">
      <c r="A160" s="14">
        <v>65310000</v>
      </c>
      <c r="B160" s="15" t="s">
        <v>61</v>
      </c>
      <c r="C160" s="20" t="s">
        <v>5</v>
      </c>
      <c r="D160" s="20" t="s">
        <v>101</v>
      </c>
      <c r="E160" s="19">
        <v>350900</v>
      </c>
      <c r="F160" s="65">
        <f>E160*G160</f>
        <v>4210800</v>
      </c>
      <c r="G160" s="20">
        <v>12</v>
      </c>
      <c r="H160" s="53"/>
    </row>
    <row r="161" spans="1:8">
      <c r="A161" s="149" t="s">
        <v>189</v>
      </c>
      <c r="B161" s="150"/>
      <c r="C161" s="61"/>
      <c r="D161" s="61"/>
      <c r="E161" s="61"/>
      <c r="F161" s="62">
        <f>SUM(F160)</f>
        <v>4210800</v>
      </c>
      <c r="G161" s="61"/>
      <c r="H161" s="53"/>
    </row>
    <row r="162" spans="1:8">
      <c r="A162" s="79">
        <v>66112000</v>
      </c>
      <c r="B162" s="80" t="s">
        <v>100</v>
      </c>
      <c r="C162" s="20" t="s">
        <v>5</v>
      </c>
      <c r="D162" s="17" t="s">
        <v>45</v>
      </c>
      <c r="E162" s="18">
        <v>7000</v>
      </c>
      <c r="F162" s="65">
        <v>84000</v>
      </c>
      <c r="G162" s="20">
        <v>12</v>
      </c>
      <c r="H162" s="53"/>
    </row>
    <row r="163" spans="1:8">
      <c r="A163" s="14">
        <v>66110000</v>
      </c>
      <c r="B163" s="15" t="s">
        <v>50</v>
      </c>
      <c r="C163" s="20" t="s">
        <v>5</v>
      </c>
      <c r="D163" s="17" t="s">
        <v>101</v>
      </c>
      <c r="E163" s="19">
        <v>5000</v>
      </c>
      <c r="F163" s="65">
        <v>60000</v>
      </c>
      <c r="G163" s="20">
        <v>12</v>
      </c>
      <c r="H163" s="81"/>
    </row>
    <row r="164" spans="1:8">
      <c r="A164" s="149" t="s">
        <v>189</v>
      </c>
      <c r="B164" s="150"/>
      <c r="C164" s="61"/>
      <c r="D164" s="61"/>
      <c r="E164" s="61"/>
      <c r="F164" s="62">
        <f>SUM(F162:F163)</f>
        <v>144000</v>
      </c>
      <c r="G164" s="61"/>
      <c r="H164" s="53"/>
    </row>
    <row r="165" spans="1:8">
      <c r="A165" s="72">
        <v>71300000</v>
      </c>
      <c r="B165" s="73" t="s">
        <v>139</v>
      </c>
      <c r="C165" s="74" t="s">
        <v>103</v>
      </c>
      <c r="D165" s="17" t="s">
        <v>101</v>
      </c>
      <c r="E165" s="18">
        <v>37000</v>
      </c>
      <c r="F165" s="65">
        <v>444000</v>
      </c>
      <c r="G165" s="20">
        <v>12</v>
      </c>
      <c r="H165" s="53"/>
    </row>
    <row r="166" spans="1:8">
      <c r="A166" s="149" t="s">
        <v>189</v>
      </c>
      <c r="B166" s="150"/>
      <c r="C166" s="74"/>
      <c r="D166" s="17"/>
      <c r="E166" s="18"/>
      <c r="F166" s="78">
        <f>SUM(F165)</f>
        <v>444000</v>
      </c>
      <c r="G166" s="20"/>
      <c r="H166" s="53"/>
    </row>
    <row r="167" spans="1:8">
      <c r="A167" s="82" t="s">
        <v>106</v>
      </c>
      <c r="B167" s="69" t="s">
        <v>107</v>
      </c>
      <c r="C167" s="82" t="s">
        <v>5</v>
      </c>
      <c r="D167" s="82" t="s">
        <v>101</v>
      </c>
      <c r="E167" s="18">
        <v>750000</v>
      </c>
      <c r="F167" s="65">
        <v>900000</v>
      </c>
      <c r="G167" s="20">
        <v>12</v>
      </c>
      <c r="H167" s="60" t="s">
        <v>221</v>
      </c>
    </row>
    <row r="168" spans="1:8">
      <c r="A168" s="149" t="s">
        <v>189</v>
      </c>
      <c r="B168" s="150"/>
      <c r="C168" s="61"/>
      <c r="D168" s="61"/>
      <c r="E168" s="61"/>
      <c r="F168" s="62">
        <f>SUM(F167)</f>
        <v>900000</v>
      </c>
      <c r="G168" s="61"/>
      <c r="H168" s="53"/>
    </row>
    <row r="169" spans="1:8">
      <c r="A169" s="72">
        <v>90910000</v>
      </c>
      <c r="B169" s="73" t="s">
        <v>127</v>
      </c>
      <c r="C169" s="74" t="s">
        <v>103</v>
      </c>
      <c r="D169" s="74" t="s">
        <v>101</v>
      </c>
      <c r="E169" s="18">
        <v>62500</v>
      </c>
      <c r="F169" s="65">
        <f>E169*G169</f>
        <v>750000</v>
      </c>
      <c r="G169" s="20">
        <v>12</v>
      </c>
      <c r="H169" s="60" t="s">
        <v>222</v>
      </c>
    </row>
    <row r="170" spans="1:8">
      <c r="A170" s="149" t="s">
        <v>189</v>
      </c>
      <c r="B170" s="150"/>
      <c r="C170" s="61"/>
      <c r="D170" s="61"/>
      <c r="E170" s="61"/>
      <c r="F170" s="62">
        <f>SUM(F169)</f>
        <v>750000</v>
      </c>
      <c r="G170" s="61"/>
      <c r="H170" s="53"/>
    </row>
    <row r="171" spans="1:8">
      <c r="A171" s="14">
        <v>92221120</v>
      </c>
      <c r="B171" s="15" t="s">
        <v>133</v>
      </c>
      <c r="C171" s="17" t="s">
        <v>103</v>
      </c>
      <c r="D171" s="17" t="s">
        <v>45</v>
      </c>
      <c r="E171" s="18">
        <v>48200</v>
      </c>
      <c r="F171" s="63">
        <v>578400</v>
      </c>
      <c r="G171" s="20">
        <v>12</v>
      </c>
      <c r="H171" s="53"/>
    </row>
    <row r="172" spans="1:8">
      <c r="A172" s="149" t="s">
        <v>189</v>
      </c>
      <c r="B172" s="150"/>
      <c r="C172" s="61"/>
      <c r="D172" s="61"/>
      <c r="E172" s="61"/>
      <c r="F172" s="62">
        <f>SUM(F171)</f>
        <v>578400</v>
      </c>
      <c r="G172" s="61"/>
      <c r="H172" s="53"/>
    </row>
    <row r="173" spans="1:8">
      <c r="A173" s="72">
        <v>98310000</v>
      </c>
      <c r="B173" s="73" t="s">
        <v>149</v>
      </c>
      <c r="C173" s="74" t="s">
        <v>103</v>
      </c>
      <c r="D173" s="17" t="s">
        <v>123</v>
      </c>
      <c r="E173" s="18">
        <v>500000</v>
      </c>
      <c r="F173" s="65">
        <v>500000</v>
      </c>
      <c r="G173" s="20">
        <v>1</v>
      </c>
      <c r="H173" s="53"/>
    </row>
    <row r="174" spans="1:8">
      <c r="A174" s="149" t="s">
        <v>189</v>
      </c>
      <c r="B174" s="150"/>
      <c r="C174" s="61"/>
      <c r="D174" s="61"/>
      <c r="E174" s="61"/>
      <c r="F174" s="62">
        <f>SUM(F173)</f>
        <v>500000</v>
      </c>
      <c r="G174" s="61"/>
      <c r="H174" s="53"/>
    </row>
    <row r="175" spans="1:8">
      <c r="A175" s="14"/>
      <c r="B175" s="15" t="s">
        <v>137</v>
      </c>
      <c r="C175" s="20" t="s">
        <v>5</v>
      </c>
      <c r="D175" s="17" t="s">
        <v>148</v>
      </c>
      <c r="E175" s="19">
        <v>60000</v>
      </c>
      <c r="F175" s="65">
        <v>60000</v>
      </c>
      <c r="G175" s="20">
        <v>1</v>
      </c>
      <c r="H175" s="53"/>
    </row>
    <row r="176" spans="1:8">
      <c r="A176" s="149" t="s">
        <v>189</v>
      </c>
      <c r="B176" s="150"/>
      <c r="C176" s="61"/>
      <c r="D176" s="61"/>
      <c r="E176" s="61"/>
      <c r="F176" s="62">
        <f>SUM(F175)</f>
        <v>60000</v>
      </c>
      <c r="G176" s="61"/>
      <c r="H176" s="53"/>
    </row>
    <row r="177" spans="1:8">
      <c r="A177" s="149" t="s">
        <v>190</v>
      </c>
      <c r="B177" s="150"/>
      <c r="C177" s="61"/>
      <c r="D177" s="61"/>
      <c r="E177" s="61"/>
      <c r="F177" s="62">
        <v>45052610</v>
      </c>
      <c r="G177" s="61"/>
      <c r="H177" s="53"/>
    </row>
  </sheetData>
  <mergeCells count="49">
    <mergeCell ref="A29:B29"/>
    <mergeCell ref="A4:B4"/>
    <mergeCell ref="A21:B21"/>
    <mergeCell ref="A23:B23"/>
    <mergeCell ref="A25:B25"/>
    <mergeCell ref="A27:B27"/>
    <mergeCell ref="A87:B87"/>
    <mergeCell ref="A31:B31"/>
    <mergeCell ref="A35:B35"/>
    <mergeCell ref="A42:B42"/>
    <mergeCell ref="A47:B47"/>
    <mergeCell ref="A49:B49"/>
    <mergeCell ref="A51:B51"/>
    <mergeCell ref="A54:B54"/>
    <mergeCell ref="A57:B57"/>
    <mergeCell ref="A59:B59"/>
    <mergeCell ref="A83:B83"/>
    <mergeCell ref="A85:B85"/>
    <mergeCell ref="A135:B135"/>
    <mergeCell ref="A89:B89"/>
    <mergeCell ref="A93:B93"/>
    <mergeCell ref="A95:B95"/>
    <mergeCell ref="A108:B108"/>
    <mergeCell ref="A110:B110"/>
    <mergeCell ref="A118:B118"/>
    <mergeCell ref="A120:B120"/>
    <mergeCell ref="A122:B122"/>
    <mergeCell ref="A126:B126"/>
    <mergeCell ref="A128:B128"/>
    <mergeCell ref="A133:B133"/>
    <mergeCell ref="A164:B164"/>
    <mergeCell ref="A138:B138"/>
    <mergeCell ref="A140:B140"/>
    <mergeCell ref="A142:B142"/>
    <mergeCell ref="A144:B144"/>
    <mergeCell ref="A146:B146"/>
    <mergeCell ref="A148:B148"/>
    <mergeCell ref="A151:B151"/>
    <mergeCell ref="A153:B153"/>
    <mergeCell ref="A157:B157"/>
    <mergeCell ref="A159:B159"/>
    <mergeCell ref="A161:B161"/>
    <mergeCell ref="A177:B177"/>
    <mergeCell ref="A166:B166"/>
    <mergeCell ref="A168:B168"/>
    <mergeCell ref="A170:B170"/>
    <mergeCell ref="A172:B172"/>
    <mergeCell ref="A174:B174"/>
    <mergeCell ref="A176:B17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Sheet2 </vt:lpstr>
      <vt:lpstr>Лист1</vt:lpstr>
      <vt:lpstr>'Sheet2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2014-04-09T08:58:35Z</cp:lastPrinted>
  <dcterms:created xsi:type="dcterms:W3CDTF">2006-09-16T00:00:00Z</dcterms:created>
  <dcterms:modified xsi:type="dcterms:W3CDTF">2015-09-29T07:11:43Z</dcterms:modified>
</cp:coreProperties>
</file>